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umb.sharepoint.com/sites/TeamInnkjpkonkurranser2026-26-03205ElektromateriellRammeavtale/Shared Documents/03 Konkurransegrunnlaget/"/>
    </mc:Choice>
  </mc:AlternateContent>
  <xr:revisionPtr revIDLastSave="134" documentId="8_{E3EA2EB6-633D-4E2C-985C-0C64CE92116B}" xr6:coauthVersionLast="47" xr6:coauthVersionMax="47" xr10:uidLastSave="{D4BE6B7C-7D8B-4511-A5A2-DF42406C4674}"/>
  <bookViews>
    <workbookView xWindow="-28920" yWindow="-1575" windowWidth="29040" windowHeight="15720" xr2:uid="{B9C2AD3C-117F-4054-85A9-030F2607A8EC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7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8" i="1"/>
  <c r="R99" i="1"/>
  <c r="R3" i="1"/>
  <c r="I88" i="1"/>
  <c r="I98" i="1"/>
  <c r="J98" i="1" s="1"/>
  <c r="J43" i="1"/>
  <c r="J88" i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46" i="1"/>
  <c r="J46" i="1" s="1"/>
  <c r="I45" i="1"/>
  <c r="J45" i="1" s="1"/>
  <c r="I44" i="1"/>
  <c r="J44" i="1" s="1"/>
  <c r="I43" i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63" i="1"/>
  <c r="J63" i="1" s="1"/>
  <c r="I68" i="1"/>
  <c r="J68" i="1" s="1"/>
  <c r="I76" i="1"/>
  <c r="J76" i="1" s="1"/>
  <c r="R101" i="1" l="1"/>
  <c r="I59" i="1"/>
  <c r="J59" i="1" s="1"/>
  <c r="I99" i="1" l="1"/>
  <c r="J99" i="1" s="1"/>
  <c r="I62" i="1" l="1"/>
  <c r="J62" i="1" s="1"/>
  <c r="I74" i="1" l="1"/>
  <c r="J74" i="1" s="1"/>
  <c r="I87" i="1" l="1"/>
  <c r="J87" i="1" s="1"/>
  <c r="I82" i="1" l="1"/>
  <c r="J82" i="1" s="1"/>
  <c r="J100" i="1" l="1"/>
  <c r="I53" i="1" l="1"/>
  <c r="J53" i="1" s="1"/>
  <c r="I80" i="1" l="1"/>
  <c r="J80" i="1" s="1"/>
  <c r="I66" i="1" l="1"/>
  <c r="J66" i="1" s="1"/>
  <c r="I60" i="1"/>
  <c r="J60" i="1" s="1"/>
  <c r="I78" i="1" l="1"/>
  <c r="J78" i="1" s="1"/>
  <c r="I70" i="1" l="1"/>
  <c r="J70" i="1" s="1"/>
  <c r="I58" i="1"/>
  <c r="J58" i="1" s="1"/>
  <c r="I57" i="1" l="1"/>
  <c r="J57" i="1" s="1"/>
  <c r="I84" i="1" l="1"/>
  <c r="J84" i="1" s="1"/>
  <c r="I54" i="1" l="1"/>
  <c r="J54" i="1" s="1"/>
  <c r="I51" i="1" l="1"/>
  <c r="J51" i="1" s="1"/>
  <c r="I61" i="1" l="1"/>
  <c r="J61" i="1" s="1"/>
  <c r="I50" i="1" l="1"/>
  <c r="J50" i="1" s="1"/>
  <c r="I55" i="1"/>
  <c r="J55" i="1" s="1"/>
  <c r="I79" i="1" l="1"/>
  <c r="J79" i="1" s="1"/>
  <c r="I86" i="1" l="1"/>
  <c r="J86" i="1" s="1"/>
  <c r="I69" i="1" l="1"/>
  <c r="J69" i="1" s="1"/>
  <c r="I75" i="1"/>
  <c r="J75" i="1" s="1"/>
  <c r="I83" i="1" l="1"/>
  <c r="J83" i="1" s="1"/>
  <c r="I72" i="1" l="1"/>
  <c r="J72" i="1" s="1"/>
  <c r="I47" i="1"/>
  <c r="J47" i="1" s="1"/>
  <c r="I64" i="1" l="1"/>
  <c r="J64" i="1" s="1"/>
  <c r="I85" i="1" l="1"/>
  <c r="J85" i="1" s="1"/>
  <c r="I65" i="1" l="1"/>
  <c r="J65" i="1" s="1"/>
  <c r="I67" i="1" l="1"/>
  <c r="J67" i="1" s="1"/>
  <c r="I48" i="1" l="1"/>
  <c r="J48" i="1" s="1"/>
  <c r="I3" i="1" l="1"/>
  <c r="J3" i="1" s="1"/>
  <c r="I73" i="1" l="1"/>
  <c r="J73" i="1" s="1"/>
  <c r="I56" i="1" l="1"/>
  <c r="J56" i="1" s="1"/>
  <c r="I77" i="1" l="1"/>
  <c r="J77" i="1" s="1"/>
  <c r="I49" i="1" l="1"/>
  <c r="J49" i="1" s="1"/>
  <c r="I52" i="1"/>
  <c r="J52" i="1" s="1"/>
  <c r="I81" i="1" l="1"/>
  <c r="J81" i="1" s="1"/>
  <c r="I71" i="1" l="1"/>
  <c r="J71" i="1" l="1"/>
  <c r="J101" i="1" s="1"/>
</calcChain>
</file>

<file path=xl/sharedStrings.xml><?xml version="1.0" encoding="utf-8"?>
<sst xmlns="http://schemas.openxmlformats.org/spreadsheetml/2006/main" count="217" uniqueCount="122">
  <si>
    <t>Tilbyder fyller ut ALLE grønne felt. Gult felt skal overføres til KGV.</t>
  </si>
  <si>
    <t>VL</t>
  </si>
  <si>
    <t>Betegnelse</t>
  </si>
  <si>
    <t>Antall</t>
  </si>
  <si>
    <t>Veiledende pris</t>
  </si>
  <si>
    <t>Rabatt i %</t>
  </si>
  <si>
    <t>Tilbudt netto pris</t>
  </si>
  <si>
    <t>Totalpris</t>
  </si>
  <si>
    <t>Din varebetegnelse</t>
  </si>
  <si>
    <t>Kommentar</t>
  </si>
  <si>
    <t>Øvrige produkter</t>
  </si>
  <si>
    <t>ØVRIGE PRODUKTER</t>
  </si>
  <si>
    <t>Ekspressleveringer til Campus Ås</t>
  </si>
  <si>
    <t>Levering utenom de 2 gebyrfrie dagene per uke til Campus Ås</t>
  </si>
  <si>
    <t xml:space="preserve">KABEL KAT7 S/FTP 1X4P LSZH ORANGE 500M </t>
  </si>
  <si>
    <t>PR Easy (IFLI) 2x1,5 QR</t>
  </si>
  <si>
    <t>PR Easy (IFLI) 2x2,5 QR</t>
  </si>
  <si>
    <t>PN Easy (IX) Jetset 750V 3G1,5</t>
  </si>
  <si>
    <t>PN Easy (IX) Jetset 750V 4G2,5</t>
  </si>
  <si>
    <t>RQ HF90 1,5 sort</t>
  </si>
  <si>
    <t>RQ HF90 6 sort</t>
  </si>
  <si>
    <t>TFXI Easy 1kV 4G6</t>
  </si>
  <si>
    <t>TFXI Easy 1kV 5G6</t>
  </si>
  <si>
    <t>LIHCH 10x0,50</t>
  </si>
  <si>
    <t>IFSI-EMC 1kV 3x2,5/2,5</t>
  </si>
  <si>
    <t xml:space="preserve">KNX EIB 2X2X0,8 QADDY 1000 </t>
  </si>
  <si>
    <t>IFXI Easy 3G1,5</t>
  </si>
  <si>
    <t xml:space="preserve">IFXI Easy 4G2,5 </t>
  </si>
  <si>
    <t>LIHCH 4x0,50</t>
  </si>
  <si>
    <t>IFSI-EMC 1KV 3X16/16</t>
  </si>
  <si>
    <t>IFSI-EMC 1KV 4X10/10</t>
  </si>
  <si>
    <t xml:space="preserve">ØLFLEX-CLASSIC-110 H 7G0,75 </t>
  </si>
  <si>
    <t>NIPPEL M16 (5-10) LYSGRÅ POLYAMID</t>
  </si>
  <si>
    <t>NIPPEL M20 (8-13) LYSGRÅ POLYAMID</t>
  </si>
  <si>
    <t>STIV GLATTE PLASTRØR 16MM 4M PVC GUL HVI</t>
  </si>
  <si>
    <t>PLASTRØR KORRUGERT Ø16MM PVC HV</t>
  </si>
  <si>
    <t>WAGO Inline skjøteklemme 4MM2 Grønn</t>
  </si>
  <si>
    <t>WAGO KOBLINGSKLEMME 2 LEDER 4MM2 Grønn</t>
  </si>
  <si>
    <t>WAGO KOBLINGSKLEMME 3 LEDER 4MM2 Grønn</t>
  </si>
  <si>
    <t>WAGO KOBLINGSKLEMME 5 LEDER 4MM2 Grønn</t>
  </si>
  <si>
    <t>GelBox Happy 1 (2pk)</t>
  </si>
  <si>
    <t>KOBL.BOKS, 6 KLEMMER 76PHV</t>
  </si>
  <si>
    <t>MINIKANAL M/TAPE 20X20MM PH,  L = 2 M</t>
  </si>
  <si>
    <t>MINIKANAL M/TAPE 20X35MM PH,  L = 2 M</t>
  </si>
  <si>
    <t>VEGGKANAL TEK 123X72MM 2,5M PVC PH</t>
  </si>
  <si>
    <t>FRONT FOR U100 F 80 PV L=2,5</t>
  </si>
  <si>
    <t>KOBL.BOKS T40 90X90X52 GR</t>
  </si>
  <si>
    <t>CYB SLAVEUTTAK 2-VEIS STIKK</t>
  </si>
  <si>
    <t>CYB MASTERUTTAK 3-VEIS HVIT</t>
  </si>
  <si>
    <t>APK M/STIFT 25MM APK 23 ISH</t>
  </si>
  <si>
    <t>LETTI-KLAMMER 8-O-16 PH</t>
  </si>
  <si>
    <t>LETTI-KLAMMER 9-O-16 PH</t>
  </si>
  <si>
    <t>CLIPS TC-C5M SECOR 7-10 HVIT</t>
  </si>
  <si>
    <t>CLIPS TC-C5M SECOR 10-14 HVIT</t>
  </si>
  <si>
    <t>SKRUECLIPS TCS-C3 10-14 HVIT</t>
  </si>
  <si>
    <t>TP-0-16</t>
  </si>
  <si>
    <t>GIPS-KLAM CASTOR G-0-13</t>
  </si>
  <si>
    <t>KABEL OG RØRFESTE DKS 6-20 HVIT</t>
  </si>
  <si>
    <t>SADEL - RUSTFRITT STÅL 16</t>
  </si>
  <si>
    <t>FESTESOKKEL MB4A NAT 28X28MM</t>
  </si>
  <si>
    <t>STRIPSFESTE 25,4X25,4 SORT M.LIM</t>
  </si>
  <si>
    <t>STRIPS SORT UV T30LL300X3,5MM</t>
  </si>
  <si>
    <t>STRIPS NAT T30L 200X3,5MM</t>
  </si>
  <si>
    <t>KONSOLLKLAMMER 42 FZV C4</t>
  </si>
  <si>
    <t>GITTERBANE 200MM ELS L=2,5M</t>
  </si>
  <si>
    <t>VINKELFESTE 55X90MM MP-90.0Z</t>
  </si>
  <si>
    <t>FESTEPLATE GITTERB HULL SENDZ</t>
  </si>
  <si>
    <t>VEGGKONSOLL 200MM.MP-172 Z</t>
  </si>
  <si>
    <t>PLASTPLUGG F.STIFT GUL TCP 1</t>
  </si>
  <si>
    <t>PLASTPLUGG TP1 GUL</t>
  </si>
  <si>
    <t>PLASTPLUGG TP2 RØD</t>
  </si>
  <si>
    <t>GRABBER SKR NR32 4,2X25MM</t>
  </si>
  <si>
    <t>GRABBER SKR NR51 4,2X32MM</t>
  </si>
  <si>
    <t>Bryter 1 pol innfelt hvit</t>
  </si>
  <si>
    <t>Bryter 1-pol innfelt sort</t>
  </si>
  <si>
    <t>Impulsfjær</t>
  </si>
  <si>
    <t>Påveggskappe 3x hvit</t>
  </si>
  <si>
    <t>Påveggskappe 2x sort</t>
  </si>
  <si>
    <t>Ramme 3x hvit</t>
  </si>
  <si>
    <t>Ramme 2x sort</t>
  </si>
  <si>
    <t>Bryter 1-pol påvegg hvit</t>
  </si>
  <si>
    <t>Bryter IP55 hvit</t>
  </si>
  <si>
    <t>Timer hvit</t>
  </si>
  <si>
    <t>USB lader 2xC 60W innfelt hvit</t>
  </si>
  <si>
    <t>Stikk dobbel m/j innfelt IP21 Hvit</t>
  </si>
  <si>
    <t>Stikk dobbel m/j påvegg IP21 Hvit</t>
  </si>
  <si>
    <t>Stikk 4-veis m/j påvegg IP21 Hvit</t>
  </si>
  <si>
    <t>Stikk dobbel m/j IP21 Sort</t>
  </si>
  <si>
    <t>Stikk Dobbel påvegg IP44 Hvit</t>
  </si>
  <si>
    <t>JORDFEILAUT. 16A 2P/B A-TYPE</t>
  </si>
  <si>
    <t>AUT.SIKR IC60H 3P 16A/C</t>
  </si>
  <si>
    <t>AUT.SIKR IC60H 4P 16A/C</t>
  </si>
  <si>
    <t>ASD DEKSEL 10MODUL</t>
  </si>
  <si>
    <t>KABELSKO BLÅ 1,5-2,5MM2 Ø6.0</t>
  </si>
  <si>
    <t>KABELSKO GUL 4,0-6,0MM2 Ø6.0</t>
  </si>
  <si>
    <t>ENDEHYLSE, RØD 1,5MM2, L=8,2</t>
  </si>
  <si>
    <t>ENDEHYLSE ELFEN 10,0 MM2, L=18</t>
  </si>
  <si>
    <t>KOBL.SETT 230V VEILYS DOBBEL</t>
  </si>
  <si>
    <t>KOBL.SETT 400V VEILYS TRIPPEL</t>
  </si>
  <si>
    <t>NOBØ FRONT 40 CM 750W 230V</t>
  </si>
  <si>
    <t>NOBØ FRONT 40 CM 1000W 230V</t>
  </si>
  <si>
    <t>NCU 2TE</t>
  </si>
  <si>
    <t>DURACELL INDUSTRIAL AA 10-PACK</t>
  </si>
  <si>
    <t>DURACELL INDUSTRIAL AAA 10PACK</t>
  </si>
  <si>
    <t>DURACELL INDUSTRIAL 9V 10-PACK</t>
  </si>
  <si>
    <t>Plejd DIM-01-2P</t>
  </si>
  <si>
    <t>Plejd REL-01-2P</t>
  </si>
  <si>
    <t>Plejd DAL-01</t>
  </si>
  <si>
    <t>Fluke TL175E testledninger</t>
  </si>
  <si>
    <t>Elnummer</t>
  </si>
  <si>
    <t>Enhet</t>
  </si>
  <si>
    <t>Meter</t>
  </si>
  <si>
    <t>stk</t>
  </si>
  <si>
    <t>Tilbudt el nummer</t>
  </si>
  <si>
    <t>Lagerført vare ja/nei</t>
  </si>
  <si>
    <t>Link til varebeskrivelse og tilbudt produkt</t>
  </si>
  <si>
    <t>Sum kg CO2-utslipp</t>
  </si>
  <si>
    <t>Kapptillegg og tillegg for brutt forpakning angis nedenfor (er ikke en del av evalueringen)</t>
  </si>
  <si>
    <t>Kapptillegg</t>
  </si>
  <si>
    <t>Brutt forpakning</t>
  </si>
  <si>
    <t xml:space="preserve">CO2-utslipp i kg per enhet </t>
  </si>
  <si>
    <t xml:space="preserve">Miljø. LCA/EPD (A1–C4), uten gjenvinning (D)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</si>
</sst>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&quot;kr&quot;\ #,##0.00"/>
    <numFmt numFmtId="165" formatCode="_-&quot;kr&quot;\ * #,##0.000_-;\-&quot;kr&quot;\ * #,##0.000_-;_-&quot;kr&quot;\ * &quot;-&quot;?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0" fillId="2" borderId="1" xfId="0" applyFill="1" applyBorder="1"/>
    <xf numFmtId="164" fontId="0" fillId="0" borderId="1" xfId="0" applyNumberFormat="1" applyBorder="1"/>
    <xf numFmtId="164" fontId="1" fillId="3" borderId="1" xfId="0" applyNumberFormat="1" applyFont="1" applyFill="1" applyBorder="1"/>
    <xf numFmtId="0" fontId="0" fillId="0" borderId="1" xfId="0" applyBorder="1" applyAlignment="1">
      <alignment horizontal="left" indent="3"/>
    </xf>
    <xf numFmtId="44" fontId="4" fillId="4" borderId="1" xfId="0" applyNumberFormat="1" applyFont="1" applyFill="1" applyBorder="1"/>
    <xf numFmtId="0" fontId="5" fillId="5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/>
    <xf numFmtId="9" fontId="6" fillId="6" borderId="1" xfId="1" applyNumberFormat="1" applyBorder="1"/>
    <xf numFmtId="165" fontId="6" fillId="6" borderId="1" xfId="1" applyNumberFormat="1" applyBorder="1"/>
    <xf numFmtId="0" fontId="6" fillId="6" borderId="1" xfId="1" applyBorder="1"/>
    <xf numFmtId="0" fontId="7" fillId="7" borderId="1" xfId="2" applyBorder="1"/>
    <xf numFmtId="0" fontId="7" fillId="7" borderId="1" xfId="2" applyBorder="1" applyAlignment="1">
      <alignment horizontal="center"/>
    </xf>
    <xf numFmtId="0" fontId="7" fillId="7" borderId="1" xfId="2" applyBorder="1" applyAlignment="1">
      <alignment wrapText="1"/>
    </xf>
    <xf numFmtId="4" fontId="7" fillId="7" borderId="1" xfId="2" applyNumberFormat="1" applyBorder="1" applyAlignment="1">
      <alignment wrapText="1"/>
    </xf>
    <xf numFmtId="0" fontId="4" fillId="0" borderId="1" xfId="0" applyFont="1" applyBorder="1"/>
    <xf numFmtId="0" fontId="4" fillId="5" borderId="1" xfId="0" applyFont="1" applyFill="1" applyBorder="1"/>
    <xf numFmtId="0" fontId="7" fillId="7" borderId="1" xfId="2" applyBorder="1" applyAlignment="1">
      <alignment horizontal="left" vertical="center" wrapText="1"/>
    </xf>
    <xf numFmtId="0" fontId="2" fillId="0" borderId="1" xfId="0" applyFont="1" applyBorder="1"/>
    <xf numFmtId="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1" fillId="8" borderId="0" xfId="0" applyFont="1" applyFill="1"/>
    <xf numFmtId="0" fontId="1" fillId="3" borderId="1" xfId="0" applyFont="1" applyFill="1" applyBorder="1"/>
    <xf numFmtId="44" fontId="0" fillId="9" borderId="1" xfId="3" applyFont="1" applyFill="1" applyBorder="1"/>
  </cellXfs>
  <cellStyles count="4">
    <cellStyle name="God" xfId="1" builtinId="26"/>
    <cellStyle name="Normal" xfId="0" builtinId="0"/>
    <cellStyle name="Nøytral" xfId="2" builtinId="28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2C08-8850-4058-8B2A-309A1B82A38F}">
  <sheetPr>
    <pageSetUpPr fitToPage="1"/>
  </sheetPr>
  <dimension ref="B1:R104"/>
  <sheetViews>
    <sheetView tabSelected="1" zoomScaleNormal="100" workbookViewId="0">
      <selection activeCell="G107" sqref="G107"/>
    </sheetView>
  </sheetViews>
  <sheetFormatPr baseColWidth="10" defaultColWidth="11.453125" defaultRowHeight="14.5" x14ac:dyDescent="0.35"/>
  <cols>
    <col min="1" max="1" width="2.81640625" customWidth="1"/>
    <col min="2" max="2" width="4.1796875" bestFit="1" customWidth="1"/>
    <col min="3" max="3" width="15.7265625" customWidth="1"/>
    <col min="4" max="4" width="53.453125" customWidth="1"/>
    <col min="5" max="6" width="7.54296875" customWidth="1"/>
    <col min="7" max="7" width="14.54296875" bestFit="1" customWidth="1"/>
    <col min="8" max="8" width="12" customWidth="1"/>
    <col min="9" max="9" width="17.1796875" style="9" customWidth="1"/>
    <col min="10" max="10" width="17.81640625" customWidth="1"/>
    <col min="11" max="11" width="16.26953125" bestFit="1" customWidth="1"/>
    <col min="12" max="12" width="16.81640625" bestFit="1" customWidth="1"/>
    <col min="13" max="13" width="35.1796875" bestFit="1" customWidth="1"/>
    <col min="14" max="14" width="17.81640625" bestFit="1" customWidth="1"/>
    <col min="15" max="15" width="10.6328125" bestFit="1" customWidth="1"/>
    <col min="16" max="16" width="4.54296875" customWidth="1"/>
    <col min="17" max="17" width="23.1796875" customWidth="1"/>
    <col min="18" max="18" width="17.81640625" customWidth="1"/>
  </cols>
  <sheetData>
    <row r="1" spans="2:18" x14ac:dyDescent="0.35">
      <c r="B1" s="1"/>
      <c r="C1" s="13" t="s">
        <v>0</v>
      </c>
      <c r="D1" s="13"/>
      <c r="E1" s="21"/>
      <c r="F1" s="21"/>
      <c r="G1" s="1"/>
      <c r="H1" s="1"/>
      <c r="I1" s="22"/>
      <c r="J1" s="1"/>
      <c r="K1" s="1"/>
      <c r="L1" s="1"/>
      <c r="M1" s="1"/>
      <c r="N1" s="1"/>
      <c r="O1" s="1"/>
      <c r="Q1" s="1" t="s">
        <v>121</v>
      </c>
      <c r="R1" s="1"/>
    </row>
    <row r="2" spans="2:18" x14ac:dyDescent="0.35">
      <c r="B2" s="14" t="s">
        <v>1</v>
      </c>
      <c r="C2" s="14" t="s">
        <v>109</v>
      </c>
      <c r="D2" s="15" t="s">
        <v>2</v>
      </c>
      <c r="E2" s="20" t="s">
        <v>110</v>
      </c>
      <c r="F2" s="20" t="s">
        <v>3</v>
      </c>
      <c r="G2" s="16" t="s">
        <v>4</v>
      </c>
      <c r="H2" s="16" t="s">
        <v>5</v>
      </c>
      <c r="I2" s="17" t="s">
        <v>6</v>
      </c>
      <c r="J2" s="14" t="s">
        <v>7</v>
      </c>
      <c r="K2" s="14" t="s">
        <v>113</v>
      </c>
      <c r="L2" s="14" t="s">
        <v>8</v>
      </c>
      <c r="M2" s="14" t="s">
        <v>115</v>
      </c>
      <c r="N2" s="14" t="s">
        <v>114</v>
      </c>
      <c r="O2" s="14" t="s">
        <v>9</v>
      </c>
      <c r="Q2" s="14" t="s">
        <v>120</v>
      </c>
      <c r="R2" s="14" t="s">
        <v>116</v>
      </c>
    </row>
    <row r="3" spans="2:18" x14ac:dyDescent="0.35">
      <c r="B3" s="1">
        <v>1</v>
      </c>
      <c r="C3" s="1">
        <v>1000069</v>
      </c>
      <c r="D3" s="1" t="s">
        <v>14</v>
      </c>
      <c r="E3" s="1" t="s">
        <v>111</v>
      </c>
      <c r="F3" s="1">
        <v>500</v>
      </c>
      <c r="G3" s="12">
        <v>0</v>
      </c>
      <c r="H3" s="11">
        <v>0</v>
      </c>
      <c r="I3" s="10">
        <f t="shared" ref="I3:I75" si="0">G3-(G3*H3)</f>
        <v>0</v>
      </c>
      <c r="J3" s="3">
        <f>F3*I3</f>
        <v>0</v>
      </c>
      <c r="K3" s="13"/>
      <c r="L3" s="13"/>
      <c r="M3" s="13"/>
      <c r="N3" s="13"/>
      <c r="O3" s="13"/>
      <c r="Q3" s="13"/>
      <c r="R3" s="1">
        <f>Q3*F3</f>
        <v>0</v>
      </c>
    </row>
    <row r="4" spans="2:18" x14ac:dyDescent="0.35">
      <c r="B4" s="1">
        <v>2</v>
      </c>
      <c r="C4" s="19">
        <v>1050744</v>
      </c>
      <c r="D4" s="7" t="s">
        <v>15</v>
      </c>
      <c r="E4" s="8" t="s">
        <v>111</v>
      </c>
      <c r="F4" s="8">
        <v>3000</v>
      </c>
      <c r="G4" s="12">
        <v>0</v>
      </c>
      <c r="H4" s="11">
        <v>0</v>
      </c>
      <c r="I4" s="10">
        <f t="shared" ref="I4:I46" si="1">G4-(G4*H4)</f>
        <v>0</v>
      </c>
      <c r="J4" s="3">
        <f t="shared" ref="J4:J67" si="2">F4*I4</f>
        <v>0</v>
      </c>
      <c r="K4" s="13"/>
      <c r="L4" s="13"/>
      <c r="M4" s="13"/>
      <c r="N4" s="13"/>
      <c r="O4" s="13"/>
      <c r="Q4" s="13"/>
      <c r="R4" s="1">
        <f t="shared" ref="R4:R67" si="3">Q4*F4</f>
        <v>0</v>
      </c>
    </row>
    <row r="5" spans="2:18" x14ac:dyDescent="0.35">
      <c r="B5" s="1">
        <v>3</v>
      </c>
      <c r="C5" s="1">
        <v>1050756</v>
      </c>
      <c r="D5" s="1" t="s">
        <v>16</v>
      </c>
      <c r="E5" s="1" t="s">
        <v>111</v>
      </c>
      <c r="F5" s="1">
        <v>2000</v>
      </c>
      <c r="G5" s="12">
        <v>0</v>
      </c>
      <c r="H5" s="11">
        <v>0</v>
      </c>
      <c r="I5" s="10">
        <f t="shared" si="1"/>
        <v>0</v>
      </c>
      <c r="J5" s="3">
        <f t="shared" si="2"/>
        <v>0</v>
      </c>
      <c r="K5" s="13"/>
      <c r="L5" s="13"/>
      <c r="M5" s="13"/>
      <c r="N5" s="13"/>
      <c r="O5" s="13"/>
      <c r="Q5" s="13"/>
      <c r="R5" s="1">
        <f t="shared" si="3"/>
        <v>0</v>
      </c>
    </row>
    <row r="6" spans="2:18" x14ac:dyDescent="0.35">
      <c r="B6" s="1">
        <v>4</v>
      </c>
      <c r="C6" s="1">
        <v>1050731</v>
      </c>
      <c r="D6" s="1" t="s">
        <v>17</v>
      </c>
      <c r="E6" s="1" t="s">
        <v>111</v>
      </c>
      <c r="F6" s="1">
        <v>1000</v>
      </c>
      <c r="G6" s="12">
        <v>0</v>
      </c>
      <c r="H6" s="11">
        <v>0</v>
      </c>
      <c r="I6" s="10">
        <f t="shared" si="1"/>
        <v>0</v>
      </c>
      <c r="J6" s="3">
        <f t="shared" si="2"/>
        <v>0</v>
      </c>
      <c r="K6" s="13"/>
      <c r="L6" s="13"/>
      <c r="M6" s="13"/>
      <c r="N6" s="13"/>
      <c r="O6" s="13"/>
      <c r="Q6" s="13"/>
      <c r="R6" s="1">
        <f t="shared" si="3"/>
        <v>0</v>
      </c>
    </row>
    <row r="7" spans="2:18" x14ac:dyDescent="0.35">
      <c r="B7" s="1">
        <v>5</v>
      </c>
      <c r="C7" s="19">
        <v>1050696</v>
      </c>
      <c r="D7" s="7" t="s">
        <v>18</v>
      </c>
      <c r="E7" s="8" t="s">
        <v>111</v>
      </c>
      <c r="F7" s="8">
        <v>1000</v>
      </c>
      <c r="G7" s="12">
        <v>0</v>
      </c>
      <c r="H7" s="11">
        <v>0</v>
      </c>
      <c r="I7" s="10">
        <f t="shared" si="1"/>
        <v>0</v>
      </c>
      <c r="J7" s="3">
        <f t="shared" si="2"/>
        <v>0</v>
      </c>
      <c r="K7" s="13"/>
      <c r="L7" s="13"/>
      <c r="M7" s="13"/>
      <c r="N7" s="13"/>
      <c r="O7" s="13"/>
      <c r="Q7" s="13"/>
      <c r="R7" s="1">
        <f t="shared" si="3"/>
        <v>0</v>
      </c>
    </row>
    <row r="8" spans="2:18" x14ac:dyDescent="0.35">
      <c r="B8" s="1">
        <v>6</v>
      </c>
      <c r="C8" s="19">
        <v>1067427</v>
      </c>
      <c r="D8" s="7" t="s">
        <v>19</v>
      </c>
      <c r="E8" s="8" t="s">
        <v>111</v>
      </c>
      <c r="F8" s="8">
        <v>100</v>
      </c>
      <c r="G8" s="12">
        <v>0</v>
      </c>
      <c r="H8" s="11">
        <v>0</v>
      </c>
      <c r="I8" s="10">
        <f t="shared" si="1"/>
        <v>0</v>
      </c>
      <c r="J8" s="3">
        <f t="shared" si="2"/>
        <v>0</v>
      </c>
      <c r="K8" s="13"/>
      <c r="L8" s="13"/>
      <c r="M8" s="13"/>
      <c r="N8" s="13"/>
      <c r="O8" s="13"/>
      <c r="Q8" s="13"/>
      <c r="R8" s="1">
        <f t="shared" si="3"/>
        <v>0</v>
      </c>
    </row>
    <row r="9" spans="2:18" x14ac:dyDescent="0.35">
      <c r="B9" s="1">
        <v>7</v>
      </c>
      <c r="C9" s="1">
        <v>1067446</v>
      </c>
      <c r="D9" s="1" t="s">
        <v>20</v>
      </c>
      <c r="E9" s="1" t="s">
        <v>111</v>
      </c>
      <c r="F9" s="1">
        <v>50</v>
      </c>
      <c r="G9" s="12">
        <v>0</v>
      </c>
      <c r="H9" s="11">
        <v>0</v>
      </c>
      <c r="I9" s="10">
        <f t="shared" si="1"/>
        <v>0</v>
      </c>
      <c r="J9" s="3">
        <f t="shared" si="2"/>
        <v>0</v>
      </c>
      <c r="K9" s="13"/>
      <c r="L9" s="13"/>
      <c r="M9" s="13"/>
      <c r="N9" s="13"/>
      <c r="O9" s="13"/>
      <c r="Q9" s="13"/>
      <c r="R9" s="1">
        <f t="shared" si="3"/>
        <v>0</v>
      </c>
    </row>
    <row r="10" spans="2:18" x14ac:dyDescent="0.35">
      <c r="B10" s="1">
        <v>8</v>
      </c>
      <c r="C10" s="18">
        <v>1050785</v>
      </c>
      <c r="D10" s="7" t="s">
        <v>21</v>
      </c>
      <c r="E10" s="8" t="s">
        <v>111</v>
      </c>
      <c r="F10" s="8">
        <v>30</v>
      </c>
      <c r="G10" s="12">
        <v>0</v>
      </c>
      <c r="H10" s="11">
        <v>0</v>
      </c>
      <c r="I10" s="10">
        <f t="shared" si="1"/>
        <v>0</v>
      </c>
      <c r="J10" s="3">
        <f t="shared" si="2"/>
        <v>0</v>
      </c>
      <c r="K10" s="13"/>
      <c r="L10" s="13"/>
      <c r="M10" s="13"/>
      <c r="N10" s="13"/>
      <c r="O10" s="13"/>
      <c r="Q10" s="13"/>
      <c r="R10" s="1">
        <f t="shared" si="3"/>
        <v>0</v>
      </c>
    </row>
    <row r="11" spans="2:18" x14ac:dyDescent="0.35">
      <c r="B11" s="1">
        <v>9</v>
      </c>
      <c r="C11" s="19">
        <v>1050786</v>
      </c>
      <c r="D11" s="7" t="s">
        <v>22</v>
      </c>
      <c r="E11" s="8" t="s">
        <v>111</v>
      </c>
      <c r="F11" s="8">
        <v>30</v>
      </c>
      <c r="G11" s="12">
        <v>0</v>
      </c>
      <c r="H11" s="11">
        <v>0</v>
      </c>
      <c r="I11" s="10">
        <f t="shared" si="1"/>
        <v>0</v>
      </c>
      <c r="J11" s="3">
        <f t="shared" si="2"/>
        <v>0</v>
      </c>
      <c r="K11" s="13"/>
      <c r="L11" s="13"/>
      <c r="M11" s="13"/>
      <c r="N11" s="13"/>
      <c r="O11" s="13"/>
      <c r="Q11" s="13"/>
      <c r="R11" s="1">
        <f t="shared" si="3"/>
        <v>0</v>
      </c>
    </row>
    <row r="12" spans="2:18" x14ac:dyDescent="0.35">
      <c r="B12" s="1">
        <v>10</v>
      </c>
      <c r="C12" s="19">
        <v>1005616</v>
      </c>
      <c r="D12" s="7" t="s">
        <v>23</v>
      </c>
      <c r="E12" s="8" t="s">
        <v>111</v>
      </c>
      <c r="F12" s="8">
        <v>50</v>
      </c>
      <c r="G12" s="12">
        <v>0</v>
      </c>
      <c r="H12" s="11">
        <v>0</v>
      </c>
      <c r="I12" s="10">
        <f t="shared" si="1"/>
        <v>0</v>
      </c>
      <c r="J12" s="3">
        <f t="shared" si="2"/>
        <v>0</v>
      </c>
      <c r="K12" s="13"/>
      <c r="L12" s="13"/>
      <c r="M12" s="13"/>
      <c r="N12" s="13"/>
      <c r="O12" s="13"/>
      <c r="Q12" s="13"/>
      <c r="R12" s="1">
        <f t="shared" si="3"/>
        <v>0</v>
      </c>
    </row>
    <row r="13" spans="2:18" x14ac:dyDescent="0.35">
      <c r="B13" s="1">
        <v>11</v>
      </c>
      <c r="C13" s="1">
        <v>1067333</v>
      </c>
      <c r="D13" s="1" t="s">
        <v>24</v>
      </c>
      <c r="E13" s="1" t="s">
        <v>111</v>
      </c>
      <c r="F13" s="1">
        <v>200</v>
      </c>
      <c r="G13" s="12">
        <v>0</v>
      </c>
      <c r="H13" s="11">
        <v>0</v>
      </c>
      <c r="I13" s="10">
        <f t="shared" si="1"/>
        <v>0</v>
      </c>
      <c r="J13" s="3">
        <f t="shared" si="2"/>
        <v>0</v>
      </c>
      <c r="K13" s="13"/>
      <c r="L13" s="13"/>
      <c r="M13" s="13"/>
      <c r="N13" s="13"/>
      <c r="O13" s="13"/>
      <c r="Q13" s="13"/>
      <c r="R13" s="1">
        <f t="shared" si="3"/>
        <v>0</v>
      </c>
    </row>
    <row r="14" spans="2:18" x14ac:dyDescent="0.35">
      <c r="B14" s="1">
        <v>12</v>
      </c>
      <c r="C14" s="18">
        <v>1056036</v>
      </c>
      <c r="D14" s="8" t="s">
        <v>25</v>
      </c>
      <c r="E14" s="8" t="s">
        <v>111</v>
      </c>
      <c r="F14" s="8">
        <v>500</v>
      </c>
      <c r="G14" s="12">
        <v>0</v>
      </c>
      <c r="H14" s="11">
        <v>0</v>
      </c>
      <c r="I14" s="10">
        <f t="shared" si="1"/>
        <v>0</v>
      </c>
      <c r="J14" s="3">
        <f t="shared" si="2"/>
        <v>0</v>
      </c>
      <c r="K14" s="13"/>
      <c r="L14" s="13"/>
      <c r="M14" s="13"/>
      <c r="N14" s="13"/>
      <c r="O14" s="13"/>
      <c r="Q14" s="13"/>
      <c r="R14" s="1">
        <f t="shared" si="3"/>
        <v>0</v>
      </c>
    </row>
    <row r="15" spans="2:18" x14ac:dyDescent="0.35">
      <c r="B15" s="1">
        <v>13</v>
      </c>
      <c r="C15" s="18">
        <v>1050725</v>
      </c>
      <c r="D15" s="8" t="s">
        <v>26</v>
      </c>
      <c r="E15" s="8" t="s">
        <v>111</v>
      </c>
      <c r="F15" s="8">
        <v>250</v>
      </c>
      <c r="G15" s="12">
        <v>0</v>
      </c>
      <c r="H15" s="11">
        <v>0</v>
      </c>
      <c r="I15" s="10">
        <f t="shared" si="1"/>
        <v>0</v>
      </c>
      <c r="J15" s="3">
        <f t="shared" si="2"/>
        <v>0</v>
      </c>
      <c r="K15" s="13"/>
      <c r="L15" s="13"/>
      <c r="M15" s="13"/>
      <c r="N15" s="13"/>
      <c r="O15" s="13"/>
      <c r="Q15" s="13"/>
      <c r="R15" s="1">
        <f t="shared" si="3"/>
        <v>0</v>
      </c>
    </row>
    <row r="16" spans="2:18" x14ac:dyDescent="0.35">
      <c r="B16" s="1">
        <v>14</v>
      </c>
      <c r="C16" s="18">
        <v>1050729</v>
      </c>
      <c r="D16" s="7" t="s">
        <v>27</v>
      </c>
      <c r="E16" s="8" t="s">
        <v>111</v>
      </c>
      <c r="F16" s="8">
        <v>100</v>
      </c>
      <c r="G16" s="12">
        <v>0</v>
      </c>
      <c r="H16" s="11">
        <v>0</v>
      </c>
      <c r="I16" s="10">
        <f t="shared" si="1"/>
        <v>0</v>
      </c>
      <c r="J16" s="3">
        <f t="shared" si="2"/>
        <v>0</v>
      </c>
      <c r="K16" s="13"/>
      <c r="L16" s="13"/>
      <c r="M16" s="13"/>
      <c r="N16" s="13"/>
      <c r="O16" s="13"/>
      <c r="Q16" s="13"/>
      <c r="R16" s="1">
        <f t="shared" si="3"/>
        <v>0</v>
      </c>
    </row>
    <row r="17" spans="2:18" x14ac:dyDescent="0.35">
      <c r="B17" s="1">
        <v>15</v>
      </c>
      <c r="C17" s="18">
        <v>1005612</v>
      </c>
      <c r="D17" s="7" t="s">
        <v>28</v>
      </c>
      <c r="E17" s="8" t="s">
        <v>111</v>
      </c>
      <c r="F17" s="8">
        <v>2000</v>
      </c>
      <c r="G17" s="12">
        <v>0</v>
      </c>
      <c r="H17" s="11">
        <v>0</v>
      </c>
      <c r="I17" s="10">
        <f t="shared" si="1"/>
        <v>0</v>
      </c>
      <c r="J17" s="3">
        <f t="shared" si="2"/>
        <v>0</v>
      </c>
      <c r="K17" s="13"/>
      <c r="L17" s="13"/>
      <c r="M17" s="13"/>
      <c r="N17" s="13"/>
      <c r="O17" s="13"/>
      <c r="Q17" s="13"/>
      <c r="R17" s="1">
        <f t="shared" si="3"/>
        <v>0</v>
      </c>
    </row>
    <row r="18" spans="2:18" x14ac:dyDescent="0.35">
      <c r="B18" s="1">
        <v>16</v>
      </c>
      <c r="C18" s="19">
        <v>1067342</v>
      </c>
      <c r="D18" s="7" t="s">
        <v>29</v>
      </c>
      <c r="E18" s="8" t="s">
        <v>111</v>
      </c>
      <c r="F18" s="8">
        <v>50</v>
      </c>
      <c r="G18" s="12">
        <v>0</v>
      </c>
      <c r="H18" s="11">
        <v>0</v>
      </c>
      <c r="I18" s="10">
        <f t="shared" si="1"/>
        <v>0</v>
      </c>
      <c r="J18" s="3">
        <f t="shared" si="2"/>
        <v>0</v>
      </c>
      <c r="K18" s="13"/>
      <c r="L18" s="13"/>
      <c r="M18" s="13"/>
      <c r="N18" s="13"/>
      <c r="O18" s="13"/>
      <c r="Q18" s="13"/>
      <c r="R18" s="1">
        <f t="shared" si="3"/>
        <v>0</v>
      </c>
    </row>
    <row r="19" spans="2:18" x14ac:dyDescent="0.35">
      <c r="B19" s="1">
        <v>17</v>
      </c>
      <c r="C19" s="18">
        <v>1067330</v>
      </c>
      <c r="D19" s="8" t="s">
        <v>30</v>
      </c>
      <c r="E19" s="23" t="s">
        <v>111</v>
      </c>
      <c r="F19" s="23">
        <v>50</v>
      </c>
      <c r="G19" s="12">
        <v>0</v>
      </c>
      <c r="H19" s="11">
        <v>0</v>
      </c>
      <c r="I19" s="10">
        <f t="shared" si="1"/>
        <v>0</v>
      </c>
      <c r="J19" s="3">
        <f t="shared" si="2"/>
        <v>0</v>
      </c>
      <c r="K19" s="13"/>
      <c r="L19" s="13"/>
      <c r="M19" s="13"/>
      <c r="N19" s="13"/>
      <c r="O19" s="13"/>
      <c r="Q19" s="13"/>
      <c r="R19" s="1">
        <f t="shared" si="3"/>
        <v>0</v>
      </c>
    </row>
    <row r="20" spans="2:18" x14ac:dyDescent="0.35">
      <c r="B20" s="1">
        <v>18</v>
      </c>
      <c r="C20" s="18">
        <v>1085876</v>
      </c>
      <c r="D20" s="8" t="s">
        <v>31</v>
      </c>
      <c r="E20" s="23" t="s">
        <v>111</v>
      </c>
      <c r="F20" s="23">
        <v>50</v>
      </c>
      <c r="G20" s="12">
        <v>0</v>
      </c>
      <c r="H20" s="11">
        <v>0</v>
      </c>
      <c r="I20" s="10">
        <f t="shared" si="1"/>
        <v>0</v>
      </c>
      <c r="J20" s="3">
        <f t="shared" si="2"/>
        <v>0</v>
      </c>
      <c r="K20" s="13"/>
      <c r="L20" s="13"/>
      <c r="M20" s="13"/>
      <c r="N20" s="13"/>
      <c r="O20" s="13"/>
      <c r="Q20" s="13"/>
      <c r="R20" s="1">
        <f t="shared" si="3"/>
        <v>0</v>
      </c>
    </row>
    <row r="21" spans="2:18" x14ac:dyDescent="0.35">
      <c r="B21" s="1">
        <v>19</v>
      </c>
      <c r="C21" s="19">
        <v>1210738</v>
      </c>
      <c r="D21" s="7" t="s">
        <v>32</v>
      </c>
      <c r="E21" s="8" t="s">
        <v>112</v>
      </c>
      <c r="F21" s="8">
        <v>25</v>
      </c>
      <c r="G21" s="12">
        <v>0</v>
      </c>
      <c r="H21" s="11">
        <v>0</v>
      </c>
      <c r="I21" s="10">
        <f t="shared" si="1"/>
        <v>0</v>
      </c>
      <c r="J21" s="3">
        <f t="shared" si="2"/>
        <v>0</v>
      </c>
      <c r="K21" s="13"/>
      <c r="L21" s="13"/>
      <c r="M21" s="13"/>
      <c r="N21" s="13"/>
      <c r="O21" s="13"/>
      <c r="Q21" s="13"/>
      <c r="R21" s="1">
        <f t="shared" si="3"/>
        <v>0</v>
      </c>
    </row>
    <row r="22" spans="2:18" x14ac:dyDescent="0.35">
      <c r="B22" s="1">
        <v>20</v>
      </c>
      <c r="C22" s="19">
        <v>1210739</v>
      </c>
      <c r="D22" s="7" t="s">
        <v>33</v>
      </c>
      <c r="E22" s="8" t="s">
        <v>112</v>
      </c>
      <c r="F22" s="8">
        <v>50</v>
      </c>
      <c r="G22" s="12">
        <v>0</v>
      </c>
      <c r="H22" s="11">
        <v>0</v>
      </c>
      <c r="I22" s="10">
        <f t="shared" si="1"/>
        <v>0</v>
      </c>
      <c r="J22" s="3">
        <f t="shared" si="2"/>
        <v>0</v>
      </c>
      <c r="K22" s="13"/>
      <c r="L22" s="13"/>
      <c r="M22" s="13"/>
      <c r="N22" s="13"/>
      <c r="O22" s="13"/>
      <c r="Q22" s="13"/>
      <c r="R22" s="1">
        <f t="shared" si="3"/>
        <v>0</v>
      </c>
    </row>
    <row r="23" spans="2:18" x14ac:dyDescent="0.35">
      <c r="B23" s="1">
        <v>21</v>
      </c>
      <c r="C23" s="18">
        <v>1211101</v>
      </c>
      <c r="D23" s="7" t="s">
        <v>34</v>
      </c>
      <c r="E23" s="8" t="s">
        <v>112</v>
      </c>
      <c r="F23" s="8">
        <v>40</v>
      </c>
      <c r="G23" s="12">
        <v>0</v>
      </c>
      <c r="H23" s="11">
        <v>0</v>
      </c>
      <c r="I23" s="10">
        <f t="shared" si="1"/>
        <v>0</v>
      </c>
      <c r="J23" s="3">
        <f t="shared" si="2"/>
        <v>0</v>
      </c>
      <c r="K23" s="13"/>
      <c r="L23" s="13"/>
      <c r="M23" s="13"/>
      <c r="N23" s="13"/>
      <c r="O23" s="13"/>
      <c r="Q23" s="13"/>
      <c r="R23" s="1">
        <f t="shared" si="3"/>
        <v>0</v>
      </c>
    </row>
    <row r="24" spans="2:18" x14ac:dyDescent="0.35">
      <c r="B24" s="1">
        <v>22</v>
      </c>
      <c r="C24" s="1">
        <v>1211110</v>
      </c>
      <c r="D24" s="1" t="s">
        <v>35</v>
      </c>
      <c r="E24" s="1" t="s">
        <v>112</v>
      </c>
      <c r="F24" s="1">
        <v>50</v>
      </c>
      <c r="G24" s="12">
        <v>0</v>
      </c>
      <c r="H24" s="11">
        <v>0</v>
      </c>
      <c r="I24" s="10">
        <f t="shared" si="1"/>
        <v>0</v>
      </c>
      <c r="J24" s="3">
        <f t="shared" si="2"/>
        <v>0</v>
      </c>
      <c r="K24" s="13"/>
      <c r="L24" s="13"/>
      <c r="M24" s="13"/>
      <c r="N24" s="13"/>
      <c r="O24" s="13"/>
      <c r="Q24" s="13"/>
      <c r="R24" s="1">
        <f t="shared" si="3"/>
        <v>0</v>
      </c>
    </row>
    <row r="25" spans="2:18" x14ac:dyDescent="0.35">
      <c r="B25" s="1">
        <v>23</v>
      </c>
      <c r="C25" s="18">
        <v>1221221</v>
      </c>
      <c r="D25" s="8" t="s">
        <v>36</v>
      </c>
      <c r="E25" s="8" t="s">
        <v>112</v>
      </c>
      <c r="F25" s="8">
        <v>800</v>
      </c>
      <c r="G25" s="12">
        <v>0</v>
      </c>
      <c r="H25" s="11">
        <v>0</v>
      </c>
      <c r="I25" s="10">
        <f t="shared" si="1"/>
        <v>0</v>
      </c>
      <c r="J25" s="3">
        <f t="shared" si="2"/>
        <v>0</v>
      </c>
      <c r="K25" s="13"/>
      <c r="L25" s="13"/>
      <c r="M25" s="13"/>
      <c r="N25" s="13"/>
      <c r="O25" s="13"/>
      <c r="Q25" s="13"/>
      <c r="R25" s="1">
        <f t="shared" si="3"/>
        <v>0</v>
      </c>
    </row>
    <row r="26" spans="2:18" x14ac:dyDescent="0.35">
      <c r="B26" s="1">
        <v>24</v>
      </c>
      <c r="C26" s="19">
        <v>1221202</v>
      </c>
      <c r="D26" s="7" t="s">
        <v>37</v>
      </c>
      <c r="E26" s="8" t="s">
        <v>112</v>
      </c>
      <c r="F26" s="8">
        <v>1500</v>
      </c>
      <c r="G26" s="12">
        <v>0</v>
      </c>
      <c r="H26" s="11">
        <v>0</v>
      </c>
      <c r="I26" s="10">
        <f t="shared" si="1"/>
        <v>0</v>
      </c>
      <c r="J26" s="3">
        <f t="shared" si="2"/>
        <v>0</v>
      </c>
      <c r="K26" s="13"/>
      <c r="L26" s="13"/>
      <c r="M26" s="13"/>
      <c r="N26" s="13"/>
      <c r="O26" s="13"/>
      <c r="Q26" s="13"/>
      <c r="R26" s="1">
        <f t="shared" si="3"/>
        <v>0</v>
      </c>
    </row>
    <row r="27" spans="2:18" x14ac:dyDescent="0.35">
      <c r="B27" s="1">
        <v>25</v>
      </c>
      <c r="C27" s="18">
        <v>1221203</v>
      </c>
      <c r="D27" s="7" t="s">
        <v>38</v>
      </c>
      <c r="E27" s="8" t="s">
        <v>112</v>
      </c>
      <c r="F27" s="8">
        <v>1200</v>
      </c>
      <c r="G27" s="12">
        <v>0</v>
      </c>
      <c r="H27" s="11">
        <v>0</v>
      </c>
      <c r="I27" s="10">
        <f t="shared" si="1"/>
        <v>0</v>
      </c>
      <c r="J27" s="3">
        <f t="shared" si="2"/>
        <v>0</v>
      </c>
      <c r="K27" s="13"/>
      <c r="L27" s="13"/>
      <c r="M27" s="13"/>
      <c r="N27" s="13"/>
      <c r="O27" s="13"/>
      <c r="Q27" s="13"/>
      <c r="R27" s="1">
        <f t="shared" si="3"/>
        <v>0</v>
      </c>
    </row>
    <row r="28" spans="2:18" x14ac:dyDescent="0.35">
      <c r="B28" s="1">
        <v>26</v>
      </c>
      <c r="C28" s="18">
        <v>1221205</v>
      </c>
      <c r="D28" s="7" t="s">
        <v>39</v>
      </c>
      <c r="E28" s="23" t="s">
        <v>112</v>
      </c>
      <c r="F28" s="23">
        <v>600</v>
      </c>
      <c r="G28" s="12">
        <v>0</v>
      </c>
      <c r="H28" s="11">
        <v>0</v>
      </c>
      <c r="I28" s="10">
        <f t="shared" si="1"/>
        <v>0</v>
      </c>
      <c r="J28" s="3">
        <f t="shared" si="2"/>
        <v>0</v>
      </c>
      <c r="K28" s="13"/>
      <c r="L28" s="13"/>
      <c r="M28" s="13"/>
      <c r="N28" s="13"/>
      <c r="O28" s="13"/>
      <c r="Q28" s="13"/>
      <c r="R28" s="1">
        <f t="shared" si="3"/>
        <v>0</v>
      </c>
    </row>
    <row r="29" spans="2:18" x14ac:dyDescent="0.35">
      <c r="B29" s="1">
        <v>27</v>
      </c>
      <c r="C29" s="18">
        <v>1250469</v>
      </c>
      <c r="D29" s="8" t="s">
        <v>40</v>
      </c>
      <c r="E29" s="8" t="s">
        <v>112</v>
      </c>
      <c r="F29" s="8">
        <v>10</v>
      </c>
      <c r="G29" s="12">
        <v>0</v>
      </c>
      <c r="H29" s="11">
        <v>0</v>
      </c>
      <c r="I29" s="10">
        <f t="shared" si="1"/>
        <v>0</v>
      </c>
      <c r="J29" s="3">
        <f t="shared" si="2"/>
        <v>0</v>
      </c>
      <c r="K29" s="13"/>
      <c r="L29" s="13"/>
      <c r="M29" s="13"/>
      <c r="N29" s="13"/>
      <c r="O29" s="13"/>
      <c r="Q29" s="13"/>
      <c r="R29" s="1">
        <f t="shared" si="3"/>
        <v>0</v>
      </c>
    </row>
    <row r="30" spans="2:18" ht="13.5" customHeight="1" x14ac:dyDescent="0.35">
      <c r="B30" s="1">
        <v>28</v>
      </c>
      <c r="C30" s="1">
        <v>1238573</v>
      </c>
      <c r="D30" s="1" t="s">
        <v>41</v>
      </c>
      <c r="E30" s="1" t="s">
        <v>112</v>
      </c>
      <c r="F30" s="1">
        <v>140</v>
      </c>
      <c r="G30" s="12">
        <v>0</v>
      </c>
      <c r="H30" s="11">
        <v>0</v>
      </c>
      <c r="I30" s="10">
        <f t="shared" si="1"/>
        <v>0</v>
      </c>
      <c r="J30" s="3">
        <f t="shared" si="2"/>
        <v>0</v>
      </c>
      <c r="K30" s="13"/>
      <c r="L30" s="13"/>
      <c r="M30" s="13"/>
      <c r="N30" s="13"/>
      <c r="O30" s="13"/>
      <c r="Q30" s="13"/>
      <c r="R30" s="1">
        <f t="shared" si="3"/>
        <v>0</v>
      </c>
    </row>
    <row r="31" spans="2:18" x14ac:dyDescent="0.35">
      <c r="B31" s="1">
        <v>29</v>
      </c>
      <c r="C31" s="18">
        <v>1274853</v>
      </c>
      <c r="D31" s="7" t="s">
        <v>42</v>
      </c>
      <c r="E31" s="23" t="s">
        <v>112</v>
      </c>
      <c r="F31" s="23">
        <v>20</v>
      </c>
      <c r="G31" s="12">
        <v>0</v>
      </c>
      <c r="H31" s="11">
        <v>0</v>
      </c>
      <c r="I31" s="10">
        <f t="shared" si="1"/>
        <v>0</v>
      </c>
      <c r="J31" s="3">
        <f t="shared" si="2"/>
        <v>0</v>
      </c>
      <c r="K31" s="13"/>
      <c r="L31" s="13"/>
      <c r="M31" s="13"/>
      <c r="N31" s="13"/>
      <c r="O31" s="13"/>
      <c r="Q31" s="13"/>
      <c r="R31" s="1">
        <f t="shared" si="3"/>
        <v>0</v>
      </c>
    </row>
    <row r="32" spans="2:18" x14ac:dyDescent="0.35">
      <c r="B32" s="1">
        <v>30</v>
      </c>
      <c r="C32" s="19">
        <v>1274854</v>
      </c>
      <c r="D32" s="7" t="s">
        <v>43</v>
      </c>
      <c r="E32" s="8" t="s">
        <v>112</v>
      </c>
      <c r="F32" s="8">
        <v>120</v>
      </c>
      <c r="G32" s="12">
        <v>0</v>
      </c>
      <c r="H32" s="11">
        <v>0</v>
      </c>
      <c r="I32" s="10">
        <f t="shared" si="1"/>
        <v>0</v>
      </c>
      <c r="J32" s="3">
        <f t="shared" si="2"/>
        <v>0</v>
      </c>
      <c r="K32" s="13"/>
      <c r="L32" s="13"/>
      <c r="M32" s="13"/>
      <c r="N32" s="13"/>
      <c r="O32" s="13"/>
      <c r="Q32" s="13"/>
      <c r="R32" s="1">
        <f t="shared" si="3"/>
        <v>0</v>
      </c>
    </row>
    <row r="33" spans="2:18" ht="15" customHeight="1" x14ac:dyDescent="0.35">
      <c r="B33" s="1">
        <v>31</v>
      </c>
      <c r="C33" s="18">
        <v>1277339</v>
      </c>
      <c r="D33" s="8" t="s">
        <v>44</v>
      </c>
      <c r="E33" s="8" t="s">
        <v>112</v>
      </c>
      <c r="F33" s="8">
        <v>35</v>
      </c>
      <c r="G33" s="12">
        <v>0</v>
      </c>
      <c r="H33" s="11">
        <v>0</v>
      </c>
      <c r="I33" s="10">
        <f t="shared" si="1"/>
        <v>0</v>
      </c>
      <c r="J33" s="3">
        <f t="shared" si="2"/>
        <v>0</v>
      </c>
      <c r="K33" s="13"/>
      <c r="L33" s="13"/>
      <c r="M33" s="13"/>
      <c r="N33" s="13"/>
      <c r="O33" s="13"/>
      <c r="Q33" s="13"/>
      <c r="R33" s="1">
        <f t="shared" si="3"/>
        <v>0</v>
      </c>
    </row>
    <row r="34" spans="2:18" x14ac:dyDescent="0.35">
      <c r="B34" s="1">
        <v>32</v>
      </c>
      <c r="C34" s="1">
        <v>1277430</v>
      </c>
      <c r="D34" s="1" t="s">
        <v>45</v>
      </c>
      <c r="E34" s="1" t="s">
        <v>112</v>
      </c>
      <c r="F34" s="1">
        <v>35</v>
      </c>
      <c r="G34" s="12">
        <v>0</v>
      </c>
      <c r="H34" s="11">
        <v>0</v>
      </c>
      <c r="I34" s="10">
        <f t="shared" si="1"/>
        <v>0</v>
      </c>
      <c r="J34" s="3">
        <f t="shared" si="2"/>
        <v>0</v>
      </c>
      <c r="K34" s="13"/>
      <c r="L34" s="13"/>
      <c r="M34" s="13"/>
      <c r="N34" s="13"/>
      <c r="O34" s="13"/>
      <c r="Q34" s="13"/>
      <c r="R34" s="1">
        <f t="shared" si="3"/>
        <v>0</v>
      </c>
    </row>
    <row r="35" spans="2:18" x14ac:dyDescent="0.35">
      <c r="B35" s="1">
        <v>33</v>
      </c>
      <c r="C35" s="18">
        <v>1278201</v>
      </c>
      <c r="D35" s="8" t="s">
        <v>46</v>
      </c>
      <c r="E35" s="8" t="s">
        <v>112</v>
      </c>
      <c r="F35" s="8">
        <v>75</v>
      </c>
      <c r="G35" s="12">
        <v>0</v>
      </c>
      <c r="H35" s="11">
        <v>0</v>
      </c>
      <c r="I35" s="10">
        <f t="shared" si="1"/>
        <v>0</v>
      </c>
      <c r="J35" s="3">
        <f t="shared" si="2"/>
        <v>0</v>
      </c>
      <c r="K35" s="13"/>
      <c r="L35" s="13"/>
      <c r="M35" s="13"/>
      <c r="N35" s="13"/>
      <c r="O35" s="13"/>
      <c r="Q35" s="13"/>
      <c r="R35" s="1">
        <f t="shared" si="3"/>
        <v>0</v>
      </c>
    </row>
    <row r="36" spans="2:18" x14ac:dyDescent="0.35">
      <c r="B36" s="1">
        <v>34</v>
      </c>
      <c r="C36" s="18">
        <v>1291341</v>
      </c>
      <c r="D36" s="8" t="s">
        <v>47</v>
      </c>
      <c r="E36" s="8" t="s">
        <v>112</v>
      </c>
      <c r="F36" s="8">
        <v>100</v>
      </c>
      <c r="G36" s="12">
        <v>0</v>
      </c>
      <c r="H36" s="11">
        <v>0</v>
      </c>
      <c r="I36" s="10">
        <f t="shared" si="1"/>
        <v>0</v>
      </c>
      <c r="J36" s="3">
        <f t="shared" si="2"/>
        <v>0</v>
      </c>
      <c r="K36" s="13"/>
      <c r="L36" s="13"/>
      <c r="M36" s="13"/>
      <c r="N36" s="13"/>
      <c r="O36" s="13"/>
      <c r="Q36" s="13"/>
      <c r="R36" s="1">
        <f t="shared" si="3"/>
        <v>0</v>
      </c>
    </row>
    <row r="37" spans="2:18" x14ac:dyDescent="0.35">
      <c r="B37" s="1">
        <v>35</v>
      </c>
      <c r="C37" s="18">
        <v>1291342</v>
      </c>
      <c r="D37" s="8" t="s">
        <v>48</v>
      </c>
      <c r="E37" s="8" t="s">
        <v>112</v>
      </c>
      <c r="F37" s="8">
        <v>150</v>
      </c>
      <c r="G37" s="12">
        <v>0</v>
      </c>
      <c r="H37" s="11">
        <v>0</v>
      </c>
      <c r="I37" s="10">
        <f t="shared" si="1"/>
        <v>0</v>
      </c>
      <c r="J37" s="3">
        <f t="shared" si="2"/>
        <v>0</v>
      </c>
      <c r="K37" s="13"/>
      <c r="L37" s="13"/>
      <c r="M37" s="13"/>
      <c r="N37" s="13"/>
      <c r="O37" s="13"/>
      <c r="Q37" s="13"/>
      <c r="R37" s="1">
        <f t="shared" si="3"/>
        <v>0</v>
      </c>
    </row>
    <row r="38" spans="2:18" x14ac:dyDescent="0.35">
      <c r="B38" s="1">
        <v>36</v>
      </c>
      <c r="C38" s="18">
        <v>1314125</v>
      </c>
      <c r="D38" s="8" t="s">
        <v>49</v>
      </c>
      <c r="E38" s="23" t="s">
        <v>112</v>
      </c>
      <c r="F38" s="23">
        <v>200</v>
      </c>
      <c r="G38" s="12">
        <v>0</v>
      </c>
      <c r="H38" s="11">
        <v>0</v>
      </c>
      <c r="I38" s="10">
        <f t="shared" si="1"/>
        <v>0</v>
      </c>
      <c r="J38" s="3">
        <f t="shared" si="2"/>
        <v>0</v>
      </c>
      <c r="K38" s="13"/>
      <c r="L38" s="13"/>
      <c r="M38" s="13"/>
      <c r="N38" s="13"/>
      <c r="O38" s="13"/>
      <c r="Q38" s="13"/>
      <c r="R38" s="1">
        <f t="shared" si="3"/>
        <v>0</v>
      </c>
    </row>
    <row r="39" spans="2:18" x14ac:dyDescent="0.35">
      <c r="B39" s="1">
        <v>37</v>
      </c>
      <c r="C39" s="18">
        <v>1317304</v>
      </c>
      <c r="D39" s="8" t="s">
        <v>50</v>
      </c>
      <c r="E39" s="8" t="s">
        <v>112</v>
      </c>
      <c r="F39" s="8">
        <v>500</v>
      </c>
      <c r="G39" s="12">
        <v>0</v>
      </c>
      <c r="H39" s="11">
        <v>0</v>
      </c>
      <c r="I39" s="10">
        <f t="shared" si="1"/>
        <v>0</v>
      </c>
      <c r="J39" s="3">
        <f t="shared" si="2"/>
        <v>0</v>
      </c>
      <c r="K39" s="13"/>
      <c r="L39" s="13"/>
      <c r="M39" s="13"/>
      <c r="N39" s="13"/>
      <c r="O39" s="13"/>
      <c r="Q39" s="13"/>
      <c r="R39" s="1">
        <f t="shared" si="3"/>
        <v>0</v>
      </c>
    </row>
    <row r="40" spans="2:18" x14ac:dyDescent="0.35">
      <c r="B40" s="1">
        <v>38</v>
      </c>
      <c r="C40" s="18">
        <v>1317308</v>
      </c>
      <c r="D40" s="8" t="s">
        <v>51</v>
      </c>
      <c r="E40" s="8" t="s">
        <v>112</v>
      </c>
      <c r="F40" s="8">
        <v>500</v>
      </c>
      <c r="G40" s="12">
        <v>0</v>
      </c>
      <c r="H40" s="11">
        <v>0</v>
      </c>
      <c r="I40" s="10">
        <f t="shared" si="1"/>
        <v>0</v>
      </c>
      <c r="J40" s="3">
        <f t="shared" si="2"/>
        <v>0</v>
      </c>
      <c r="K40" s="13"/>
      <c r="L40" s="13"/>
      <c r="M40" s="13"/>
      <c r="N40" s="13"/>
      <c r="O40" s="13"/>
      <c r="Q40" s="13"/>
      <c r="R40" s="1">
        <f t="shared" si="3"/>
        <v>0</v>
      </c>
    </row>
    <row r="41" spans="2:18" x14ac:dyDescent="0.35">
      <c r="B41" s="1">
        <v>39</v>
      </c>
      <c r="C41" s="18">
        <v>1320110</v>
      </c>
      <c r="D41" s="8" t="s">
        <v>52</v>
      </c>
      <c r="E41" s="8" t="s">
        <v>112</v>
      </c>
      <c r="F41" s="8">
        <v>700</v>
      </c>
      <c r="G41" s="12">
        <v>0</v>
      </c>
      <c r="H41" s="11">
        <v>0</v>
      </c>
      <c r="I41" s="10">
        <f t="shared" si="1"/>
        <v>0</v>
      </c>
      <c r="J41" s="3">
        <f t="shared" si="2"/>
        <v>0</v>
      </c>
      <c r="K41" s="13"/>
      <c r="L41" s="13"/>
      <c r="M41" s="13"/>
      <c r="N41" s="13"/>
      <c r="O41" s="13"/>
      <c r="Q41" s="13"/>
      <c r="R41" s="1">
        <f t="shared" si="3"/>
        <v>0</v>
      </c>
    </row>
    <row r="42" spans="2:18" x14ac:dyDescent="0.35">
      <c r="B42" s="1">
        <v>40</v>
      </c>
      <c r="C42" s="18">
        <v>1320114</v>
      </c>
      <c r="D42" s="8" t="s">
        <v>53</v>
      </c>
      <c r="E42" s="8" t="s">
        <v>112</v>
      </c>
      <c r="F42" s="8">
        <v>200</v>
      </c>
      <c r="G42" s="12">
        <v>0</v>
      </c>
      <c r="H42" s="11">
        <v>0</v>
      </c>
      <c r="I42" s="10">
        <f t="shared" si="1"/>
        <v>0</v>
      </c>
      <c r="J42" s="3">
        <f t="shared" si="2"/>
        <v>0</v>
      </c>
      <c r="K42" s="13"/>
      <c r="L42" s="13"/>
      <c r="M42" s="13"/>
      <c r="N42" s="13"/>
      <c r="O42" s="13"/>
      <c r="Q42" s="13"/>
      <c r="R42" s="1">
        <f t="shared" si="3"/>
        <v>0</v>
      </c>
    </row>
    <row r="43" spans="2:18" x14ac:dyDescent="0.35">
      <c r="B43" s="1">
        <v>41</v>
      </c>
      <c r="C43" s="18">
        <v>1322174</v>
      </c>
      <c r="D43" s="8" t="s">
        <v>54</v>
      </c>
      <c r="E43" s="8" t="s">
        <v>112</v>
      </c>
      <c r="F43" s="8">
        <v>100</v>
      </c>
      <c r="G43" s="12">
        <v>0</v>
      </c>
      <c r="H43" s="11">
        <v>0</v>
      </c>
      <c r="I43" s="10">
        <f t="shared" si="1"/>
        <v>0</v>
      </c>
      <c r="J43" s="3">
        <f t="shared" si="2"/>
        <v>0</v>
      </c>
      <c r="K43" s="13"/>
      <c r="L43" s="13"/>
      <c r="M43" s="13"/>
      <c r="N43" s="13"/>
      <c r="O43" s="13"/>
      <c r="Q43" s="13"/>
      <c r="R43" s="1">
        <f t="shared" si="3"/>
        <v>0</v>
      </c>
    </row>
    <row r="44" spans="2:18" x14ac:dyDescent="0.35">
      <c r="B44" s="1">
        <v>42</v>
      </c>
      <c r="C44" s="18">
        <v>1322505</v>
      </c>
      <c r="D44" s="8" t="s">
        <v>55</v>
      </c>
      <c r="E44" s="23" t="s">
        <v>112</v>
      </c>
      <c r="F44" s="23">
        <v>400</v>
      </c>
      <c r="G44" s="12">
        <v>0</v>
      </c>
      <c r="H44" s="11">
        <v>0</v>
      </c>
      <c r="I44" s="10">
        <f t="shared" si="1"/>
        <v>0</v>
      </c>
      <c r="J44" s="3">
        <f t="shared" si="2"/>
        <v>0</v>
      </c>
      <c r="K44" s="13"/>
      <c r="L44" s="13"/>
      <c r="M44" s="13"/>
      <c r="N44" s="13"/>
      <c r="O44" s="13"/>
      <c r="Q44" s="13"/>
      <c r="R44" s="1">
        <f t="shared" si="3"/>
        <v>0</v>
      </c>
    </row>
    <row r="45" spans="2:18" x14ac:dyDescent="0.35">
      <c r="B45" s="1">
        <v>43</v>
      </c>
      <c r="C45" s="18">
        <v>1322525</v>
      </c>
      <c r="D45" s="8" t="s">
        <v>56</v>
      </c>
      <c r="E45" s="23" t="s">
        <v>112</v>
      </c>
      <c r="F45" s="23">
        <v>500</v>
      </c>
      <c r="G45" s="12">
        <v>0</v>
      </c>
      <c r="H45" s="11">
        <v>0</v>
      </c>
      <c r="I45" s="10">
        <f t="shared" si="1"/>
        <v>0</v>
      </c>
      <c r="J45" s="3">
        <f t="shared" si="2"/>
        <v>0</v>
      </c>
      <c r="K45" s="13"/>
      <c r="L45" s="13"/>
      <c r="M45" s="13"/>
      <c r="N45" s="13"/>
      <c r="O45" s="13"/>
      <c r="Q45" s="13"/>
      <c r="R45" s="1">
        <f t="shared" si="3"/>
        <v>0</v>
      </c>
    </row>
    <row r="46" spans="2:18" x14ac:dyDescent="0.35">
      <c r="B46" s="1">
        <v>44</v>
      </c>
      <c r="C46" s="18">
        <v>1323208</v>
      </c>
      <c r="D46" s="8" t="s">
        <v>57</v>
      </c>
      <c r="E46" s="23" t="s">
        <v>112</v>
      </c>
      <c r="F46" s="23">
        <v>200</v>
      </c>
      <c r="G46" s="12">
        <v>0</v>
      </c>
      <c r="H46" s="11">
        <v>0</v>
      </c>
      <c r="I46" s="10">
        <f t="shared" si="1"/>
        <v>0</v>
      </c>
      <c r="J46" s="3">
        <f t="shared" si="2"/>
        <v>0</v>
      </c>
      <c r="K46" s="13"/>
      <c r="L46" s="13"/>
      <c r="M46" s="13"/>
      <c r="N46" s="13"/>
      <c r="O46" s="13"/>
      <c r="Q46" s="13"/>
      <c r="R46" s="1">
        <f t="shared" si="3"/>
        <v>0</v>
      </c>
    </row>
    <row r="47" spans="2:18" x14ac:dyDescent="0.35">
      <c r="B47" s="1">
        <v>45</v>
      </c>
      <c r="C47" s="19">
        <v>1323854</v>
      </c>
      <c r="D47" s="7" t="s">
        <v>58</v>
      </c>
      <c r="E47" s="8" t="s">
        <v>112</v>
      </c>
      <c r="F47" s="8">
        <v>200</v>
      </c>
      <c r="G47" s="12">
        <v>0</v>
      </c>
      <c r="H47" s="11">
        <v>0</v>
      </c>
      <c r="I47" s="10">
        <f t="shared" si="0"/>
        <v>0</v>
      </c>
      <c r="J47" s="3">
        <f t="shared" si="2"/>
        <v>0</v>
      </c>
      <c r="K47" s="13"/>
      <c r="L47" s="13"/>
      <c r="M47" s="13"/>
      <c r="N47" s="13"/>
      <c r="O47" s="13"/>
      <c r="Q47" s="13"/>
      <c r="R47" s="1">
        <f t="shared" si="3"/>
        <v>0</v>
      </c>
    </row>
    <row r="48" spans="2:18" x14ac:dyDescent="0.35">
      <c r="B48" s="1">
        <v>46</v>
      </c>
      <c r="C48" s="1">
        <v>1330031</v>
      </c>
      <c r="D48" s="1" t="s">
        <v>59</v>
      </c>
      <c r="E48" s="1" t="s">
        <v>112</v>
      </c>
      <c r="F48" s="1">
        <v>200</v>
      </c>
      <c r="G48" s="12">
        <v>0</v>
      </c>
      <c r="H48" s="11">
        <v>0</v>
      </c>
      <c r="I48" s="10">
        <f t="shared" si="0"/>
        <v>0</v>
      </c>
      <c r="J48" s="3">
        <f t="shared" si="2"/>
        <v>0</v>
      </c>
      <c r="K48" s="13"/>
      <c r="L48" s="13"/>
      <c r="M48" s="13"/>
      <c r="N48" s="13"/>
      <c r="O48" s="13"/>
      <c r="Q48" s="13"/>
      <c r="R48" s="1">
        <f t="shared" si="3"/>
        <v>0</v>
      </c>
    </row>
    <row r="49" spans="2:18" x14ac:dyDescent="0.35">
      <c r="B49" s="1">
        <v>47</v>
      </c>
      <c r="C49" s="1">
        <v>1341601</v>
      </c>
      <c r="D49" s="1" t="s">
        <v>60</v>
      </c>
      <c r="E49" s="1" t="s">
        <v>112</v>
      </c>
      <c r="F49" s="1">
        <v>500</v>
      </c>
      <c r="G49" s="12">
        <v>0</v>
      </c>
      <c r="H49" s="11">
        <v>0</v>
      </c>
      <c r="I49" s="10">
        <f t="shared" si="0"/>
        <v>0</v>
      </c>
      <c r="J49" s="3">
        <f t="shared" si="2"/>
        <v>0</v>
      </c>
      <c r="K49" s="13"/>
      <c r="L49" s="13"/>
      <c r="M49" s="13"/>
      <c r="N49" s="13"/>
      <c r="O49" s="13"/>
      <c r="Q49" s="13"/>
      <c r="R49" s="1">
        <f t="shared" si="3"/>
        <v>0</v>
      </c>
    </row>
    <row r="50" spans="2:18" x14ac:dyDescent="0.35">
      <c r="B50" s="1">
        <v>48</v>
      </c>
      <c r="C50" s="19">
        <v>1344784</v>
      </c>
      <c r="D50" s="7" t="s">
        <v>61</v>
      </c>
      <c r="E50" s="8" t="s">
        <v>112</v>
      </c>
      <c r="F50" s="8">
        <v>1000</v>
      </c>
      <c r="G50" s="12">
        <v>0</v>
      </c>
      <c r="H50" s="11">
        <v>0</v>
      </c>
      <c r="I50" s="10">
        <f t="shared" si="0"/>
        <v>0</v>
      </c>
      <c r="J50" s="3">
        <f t="shared" si="2"/>
        <v>0</v>
      </c>
      <c r="K50" s="13"/>
      <c r="L50" s="13"/>
      <c r="M50" s="13"/>
      <c r="N50" s="13"/>
      <c r="O50" s="13"/>
      <c r="Q50" s="13"/>
      <c r="R50" s="1">
        <f t="shared" si="3"/>
        <v>0</v>
      </c>
    </row>
    <row r="51" spans="2:18" x14ac:dyDescent="0.35">
      <c r="B51" s="1">
        <v>49</v>
      </c>
      <c r="C51" s="19">
        <v>1345004</v>
      </c>
      <c r="D51" s="7" t="s">
        <v>62</v>
      </c>
      <c r="E51" s="8" t="s">
        <v>112</v>
      </c>
      <c r="F51" s="8">
        <v>600</v>
      </c>
      <c r="G51" s="12">
        <v>0</v>
      </c>
      <c r="H51" s="11">
        <v>0</v>
      </c>
      <c r="I51" s="10">
        <f t="shared" si="0"/>
        <v>0</v>
      </c>
      <c r="J51" s="3">
        <f t="shared" si="2"/>
        <v>0</v>
      </c>
      <c r="K51" s="13"/>
      <c r="L51" s="13"/>
      <c r="M51" s="13"/>
      <c r="N51" s="13"/>
      <c r="O51" s="13"/>
      <c r="Q51" s="13"/>
      <c r="R51" s="1">
        <f t="shared" si="3"/>
        <v>0</v>
      </c>
    </row>
    <row r="52" spans="2:18" x14ac:dyDescent="0.35">
      <c r="B52" s="1">
        <v>50</v>
      </c>
      <c r="C52" s="1">
        <v>1351104</v>
      </c>
      <c r="D52" s="1" t="s">
        <v>63</v>
      </c>
      <c r="E52" s="1" t="s">
        <v>112</v>
      </c>
      <c r="F52" s="1">
        <v>10</v>
      </c>
      <c r="G52" s="12">
        <v>0</v>
      </c>
      <c r="H52" s="11">
        <v>0</v>
      </c>
      <c r="I52" s="10">
        <f t="shared" si="0"/>
        <v>0</v>
      </c>
      <c r="J52" s="3">
        <f t="shared" si="2"/>
        <v>0</v>
      </c>
      <c r="K52" s="13"/>
      <c r="L52" s="13"/>
      <c r="M52" s="13"/>
      <c r="N52" s="13"/>
      <c r="O52" s="13"/>
      <c r="Q52" s="13"/>
      <c r="R52" s="1">
        <f t="shared" si="3"/>
        <v>0</v>
      </c>
    </row>
    <row r="53" spans="2:18" x14ac:dyDescent="0.35">
      <c r="B53" s="1">
        <v>51</v>
      </c>
      <c r="C53" s="18">
        <v>1352002</v>
      </c>
      <c r="D53" s="7" t="s">
        <v>64</v>
      </c>
      <c r="E53" s="8" t="s">
        <v>112</v>
      </c>
      <c r="F53" s="8">
        <v>10</v>
      </c>
      <c r="G53" s="12">
        <v>0</v>
      </c>
      <c r="H53" s="11">
        <v>0</v>
      </c>
      <c r="I53" s="10">
        <f t="shared" si="0"/>
        <v>0</v>
      </c>
      <c r="J53" s="3">
        <f t="shared" si="2"/>
        <v>0</v>
      </c>
      <c r="K53" s="13"/>
      <c r="L53" s="13"/>
      <c r="M53" s="13"/>
      <c r="N53" s="13"/>
      <c r="O53" s="13"/>
      <c r="Q53" s="13"/>
      <c r="R53" s="1">
        <f t="shared" si="3"/>
        <v>0</v>
      </c>
    </row>
    <row r="54" spans="2:18" x14ac:dyDescent="0.35">
      <c r="B54" s="1">
        <v>52</v>
      </c>
      <c r="C54" s="19">
        <v>1352462</v>
      </c>
      <c r="D54" s="7" t="s">
        <v>65</v>
      </c>
      <c r="E54" s="8" t="s">
        <v>112</v>
      </c>
      <c r="F54" s="8">
        <v>50</v>
      </c>
      <c r="G54" s="12">
        <v>0</v>
      </c>
      <c r="H54" s="11">
        <v>0</v>
      </c>
      <c r="I54" s="10">
        <f t="shared" si="0"/>
        <v>0</v>
      </c>
      <c r="J54" s="3">
        <f t="shared" si="2"/>
        <v>0</v>
      </c>
      <c r="K54" s="13"/>
      <c r="L54" s="13"/>
      <c r="M54" s="13"/>
      <c r="N54" s="13"/>
      <c r="O54" s="13"/>
      <c r="Q54" s="13"/>
      <c r="R54" s="1">
        <f t="shared" si="3"/>
        <v>0</v>
      </c>
    </row>
    <row r="55" spans="2:18" x14ac:dyDescent="0.35">
      <c r="B55" s="1">
        <v>53</v>
      </c>
      <c r="C55" s="19">
        <v>1352487</v>
      </c>
      <c r="D55" s="7" t="s">
        <v>66</v>
      </c>
      <c r="E55" s="8" t="s">
        <v>112</v>
      </c>
      <c r="F55" s="8">
        <v>10</v>
      </c>
      <c r="G55" s="12">
        <v>0</v>
      </c>
      <c r="H55" s="11">
        <v>0</v>
      </c>
      <c r="I55" s="10">
        <f t="shared" si="0"/>
        <v>0</v>
      </c>
      <c r="J55" s="3">
        <f t="shared" si="2"/>
        <v>0</v>
      </c>
      <c r="K55" s="13"/>
      <c r="L55" s="13"/>
      <c r="M55" s="13"/>
      <c r="N55" s="13"/>
      <c r="O55" s="13"/>
      <c r="Q55" s="13"/>
      <c r="R55" s="1">
        <f t="shared" si="3"/>
        <v>0</v>
      </c>
    </row>
    <row r="56" spans="2:18" x14ac:dyDescent="0.35">
      <c r="B56" s="1">
        <v>54</v>
      </c>
      <c r="C56" s="1">
        <v>1353320</v>
      </c>
      <c r="D56" s="1" t="s">
        <v>67</v>
      </c>
      <c r="E56" s="1" t="s">
        <v>112</v>
      </c>
      <c r="F56" s="1">
        <v>10</v>
      </c>
      <c r="G56" s="12">
        <v>0</v>
      </c>
      <c r="H56" s="11">
        <v>0</v>
      </c>
      <c r="I56" s="10">
        <f t="shared" si="0"/>
        <v>0</v>
      </c>
      <c r="J56" s="3">
        <f t="shared" si="2"/>
        <v>0</v>
      </c>
      <c r="K56" s="13"/>
      <c r="L56" s="13"/>
      <c r="M56" s="13"/>
      <c r="N56" s="13"/>
      <c r="O56" s="13"/>
      <c r="Q56" s="13"/>
      <c r="R56" s="1">
        <f t="shared" si="3"/>
        <v>0</v>
      </c>
    </row>
    <row r="57" spans="2:18" x14ac:dyDescent="0.35">
      <c r="B57" s="1">
        <v>55</v>
      </c>
      <c r="C57" s="18">
        <v>1380116</v>
      </c>
      <c r="D57" s="8" t="s">
        <v>68</v>
      </c>
      <c r="E57" s="8" t="s">
        <v>112</v>
      </c>
      <c r="F57" s="8">
        <v>1600</v>
      </c>
      <c r="G57" s="12">
        <v>0</v>
      </c>
      <c r="H57" s="11">
        <v>0</v>
      </c>
      <c r="I57" s="10">
        <f t="shared" si="0"/>
        <v>0</v>
      </c>
      <c r="J57" s="3">
        <f t="shared" si="2"/>
        <v>0</v>
      </c>
      <c r="K57" s="13"/>
      <c r="L57" s="13"/>
      <c r="M57" s="13"/>
      <c r="N57" s="13"/>
      <c r="O57" s="13"/>
      <c r="Q57" s="13"/>
      <c r="R57" s="1">
        <f t="shared" si="3"/>
        <v>0</v>
      </c>
    </row>
    <row r="58" spans="2:18" x14ac:dyDescent="0.35">
      <c r="B58" s="1">
        <v>56</v>
      </c>
      <c r="C58" s="18">
        <v>1380425</v>
      </c>
      <c r="D58" s="8" t="s">
        <v>69</v>
      </c>
      <c r="E58" s="8" t="s">
        <v>112</v>
      </c>
      <c r="F58" s="8">
        <v>2000</v>
      </c>
      <c r="G58" s="12">
        <v>0</v>
      </c>
      <c r="H58" s="11">
        <v>0</v>
      </c>
      <c r="I58" s="10">
        <f t="shared" si="0"/>
        <v>0</v>
      </c>
      <c r="J58" s="3">
        <f t="shared" si="2"/>
        <v>0</v>
      </c>
      <c r="K58" s="13"/>
      <c r="L58" s="13"/>
      <c r="M58" s="13"/>
      <c r="N58" s="13"/>
      <c r="O58" s="13"/>
      <c r="Q58" s="13"/>
      <c r="R58" s="1">
        <f t="shared" si="3"/>
        <v>0</v>
      </c>
    </row>
    <row r="59" spans="2:18" x14ac:dyDescent="0.35">
      <c r="B59" s="1">
        <v>57</v>
      </c>
      <c r="C59" s="18">
        <v>1380430</v>
      </c>
      <c r="D59" s="7" t="s">
        <v>70</v>
      </c>
      <c r="E59" s="8" t="s">
        <v>112</v>
      </c>
      <c r="F59" s="8">
        <v>1200</v>
      </c>
      <c r="G59" s="12">
        <v>0</v>
      </c>
      <c r="H59" s="11">
        <v>0</v>
      </c>
      <c r="I59" s="10">
        <f t="shared" si="0"/>
        <v>0</v>
      </c>
      <c r="J59" s="3">
        <f t="shared" si="2"/>
        <v>0</v>
      </c>
      <c r="K59" s="13"/>
      <c r="L59" s="13"/>
      <c r="M59" s="13"/>
      <c r="N59" s="13"/>
      <c r="O59" s="13"/>
      <c r="Q59" s="13"/>
      <c r="R59" s="1">
        <f t="shared" si="3"/>
        <v>0</v>
      </c>
    </row>
    <row r="60" spans="2:18" x14ac:dyDescent="0.35">
      <c r="B60" s="1">
        <v>58</v>
      </c>
      <c r="C60" s="18">
        <v>1388736</v>
      </c>
      <c r="D60" s="7" t="s">
        <v>71</v>
      </c>
      <c r="E60" s="8" t="s">
        <v>112</v>
      </c>
      <c r="F60" s="8">
        <v>500</v>
      </c>
      <c r="G60" s="12">
        <v>0</v>
      </c>
      <c r="H60" s="11">
        <v>0</v>
      </c>
      <c r="I60" s="10">
        <f t="shared" si="0"/>
        <v>0</v>
      </c>
      <c r="J60" s="3">
        <f t="shared" si="2"/>
        <v>0</v>
      </c>
      <c r="K60" s="13"/>
      <c r="L60" s="13"/>
      <c r="M60" s="13"/>
      <c r="N60" s="13"/>
      <c r="O60" s="13"/>
      <c r="Q60" s="13"/>
      <c r="R60" s="1">
        <f t="shared" si="3"/>
        <v>0</v>
      </c>
    </row>
    <row r="61" spans="2:18" x14ac:dyDescent="0.35">
      <c r="B61" s="1">
        <v>59</v>
      </c>
      <c r="C61" s="19">
        <v>1388751</v>
      </c>
      <c r="D61" s="7" t="s">
        <v>72</v>
      </c>
      <c r="E61" s="8" t="s">
        <v>112</v>
      </c>
      <c r="F61" s="8">
        <v>500</v>
      </c>
      <c r="G61" s="12">
        <v>0</v>
      </c>
      <c r="H61" s="11">
        <v>0</v>
      </c>
      <c r="I61" s="10">
        <f t="shared" si="0"/>
        <v>0</v>
      </c>
      <c r="J61" s="3">
        <f t="shared" si="2"/>
        <v>0</v>
      </c>
      <c r="K61" s="13"/>
      <c r="L61" s="13"/>
      <c r="M61" s="13"/>
      <c r="N61" s="13"/>
      <c r="O61" s="13"/>
      <c r="Q61" s="13"/>
      <c r="R61" s="1">
        <f t="shared" si="3"/>
        <v>0</v>
      </c>
    </row>
    <row r="62" spans="2:18" x14ac:dyDescent="0.35">
      <c r="B62" s="1">
        <v>60</v>
      </c>
      <c r="C62" s="18">
        <v>1401233</v>
      </c>
      <c r="D62" s="8" t="s">
        <v>73</v>
      </c>
      <c r="E62" s="23" t="s">
        <v>112</v>
      </c>
      <c r="F62" s="23">
        <v>25</v>
      </c>
      <c r="G62" s="12">
        <v>0</v>
      </c>
      <c r="H62" s="11">
        <v>0</v>
      </c>
      <c r="I62" s="10">
        <f t="shared" si="0"/>
        <v>0</v>
      </c>
      <c r="J62" s="3">
        <f t="shared" si="2"/>
        <v>0</v>
      </c>
      <c r="K62" s="13"/>
      <c r="L62" s="13"/>
      <c r="M62" s="13"/>
      <c r="N62" s="13"/>
      <c r="O62" s="13"/>
      <c r="Q62" s="13"/>
      <c r="R62" s="1">
        <f t="shared" si="3"/>
        <v>0</v>
      </c>
    </row>
    <row r="63" spans="2:18" x14ac:dyDescent="0.35">
      <c r="B63" s="1">
        <v>61</v>
      </c>
      <c r="C63" s="18">
        <v>1401234</v>
      </c>
      <c r="D63" s="8" t="s">
        <v>74</v>
      </c>
      <c r="E63" s="23" t="s">
        <v>112</v>
      </c>
      <c r="F63" s="23">
        <v>5</v>
      </c>
      <c r="G63" s="12">
        <v>0</v>
      </c>
      <c r="H63" s="11">
        <v>0</v>
      </c>
      <c r="I63" s="10">
        <f t="shared" si="0"/>
        <v>0</v>
      </c>
      <c r="J63" s="3">
        <f t="shared" si="2"/>
        <v>0</v>
      </c>
      <c r="K63" s="13"/>
      <c r="L63" s="13"/>
      <c r="M63" s="13"/>
      <c r="N63" s="13"/>
      <c r="O63" s="13"/>
      <c r="Q63" s="13"/>
      <c r="R63" s="1">
        <f t="shared" si="3"/>
        <v>0</v>
      </c>
    </row>
    <row r="64" spans="2:18" x14ac:dyDescent="0.35">
      <c r="B64" s="1">
        <v>62</v>
      </c>
      <c r="C64" s="19">
        <v>1401298</v>
      </c>
      <c r="D64" s="7" t="s">
        <v>75</v>
      </c>
      <c r="E64" s="8" t="s">
        <v>112</v>
      </c>
      <c r="F64" s="8">
        <v>20</v>
      </c>
      <c r="G64" s="12">
        <v>0</v>
      </c>
      <c r="H64" s="11">
        <v>0</v>
      </c>
      <c r="I64" s="10">
        <f t="shared" si="0"/>
        <v>0</v>
      </c>
      <c r="J64" s="3">
        <f t="shared" si="2"/>
        <v>0</v>
      </c>
      <c r="K64" s="13"/>
      <c r="L64" s="13"/>
      <c r="M64" s="13"/>
      <c r="N64" s="13"/>
      <c r="O64" s="13"/>
      <c r="Q64" s="13"/>
      <c r="R64" s="1">
        <f t="shared" si="3"/>
        <v>0</v>
      </c>
    </row>
    <row r="65" spans="2:18" x14ac:dyDescent="0.35">
      <c r="B65" s="1">
        <v>63</v>
      </c>
      <c r="C65" s="19">
        <v>1401291</v>
      </c>
      <c r="D65" s="7" t="s">
        <v>76</v>
      </c>
      <c r="E65" s="8" t="s">
        <v>112</v>
      </c>
      <c r="F65" s="8">
        <v>20</v>
      </c>
      <c r="G65" s="12">
        <v>0</v>
      </c>
      <c r="H65" s="11">
        <v>0</v>
      </c>
      <c r="I65" s="10">
        <f t="shared" si="0"/>
        <v>0</v>
      </c>
      <c r="J65" s="3">
        <f t="shared" si="2"/>
        <v>0</v>
      </c>
      <c r="K65" s="13"/>
      <c r="L65" s="13"/>
      <c r="M65" s="13"/>
      <c r="N65" s="13"/>
      <c r="O65" s="13"/>
      <c r="Q65" s="13"/>
      <c r="R65" s="1">
        <f t="shared" si="3"/>
        <v>0</v>
      </c>
    </row>
    <row r="66" spans="2:18" x14ac:dyDescent="0.35">
      <c r="B66" s="1">
        <v>64</v>
      </c>
      <c r="C66" s="18">
        <v>1401290</v>
      </c>
      <c r="D66" s="7" t="s">
        <v>77</v>
      </c>
      <c r="E66" s="8" t="s">
        <v>112</v>
      </c>
      <c r="F66" s="8">
        <v>10</v>
      </c>
      <c r="G66" s="12">
        <v>0</v>
      </c>
      <c r="H66" s="11">
        <v>0</v>
      </c>
      <c r="I66" s="10">
        <f t="shared" si="0"/>
        <v>0</v>
      </c>
      <c r="J66" s="3">
        <f t="shared" si="2"/>
        <v>0</v>
      </c>
      <c r="K66" s="13"/>
      <c r="L66" s="13"/>
      <c r="M66" s="13"/>
      <c r="N66" s="13"/>
      <c r="O66" s="13"/>
      <c r="Q66" s="13"/>
      <c r="R66" s="1">
        <f t="shared" si="3"/>
        <v>0</v>
      </c>
    </row>
    <row r="67" spans="2:18" x14ac:dyDescent="0.35">
      <c r="B67" s="1">
        <v>65</v>
      </c>
      <c r="C67" s="1">
        <v>1401082</v>
      </c>
      <c r="D67" s="1" t="s">
        <v>78</v>
      </c>
      <c r="E67" s="1" t="s">
        <v>112</v>
      </c>
      <c r="F67" s="1">
        <v>20</v>
      </c>
      <c r="G67" s="12">
        <v>0</v>
      </c>
      <c r="H67" s="11">
        <v>0</v>
      </c>
      <c r="I67" s="10">
        <f t="shared" si="0"/>
        <v>0</v>
      </c>
      <c r="J67" s="3">
        <f t="shared" si="2"/>
        <v>0</v>
      </c>
      <c r="K67" s="13"/>
      <c r="L67" s="13"/>
      <c r="M67" s="13"/>
      <c r="N67" s="13"/>
      <c r="O67" s="13"/>
      <c r="Q67" s="13"/>
      <c r="R67" s="1">
        <f t="shared" si="3"/>
        <v>0</v>
      </c>
    </row>
    <row r="68" spans="2:18" x14ac:dyDescent="0.35">
      <c r="B68" s="1">
        <v>66</v>
      </c>
      <c r="C68" s="18">
        <v>1401081</v>
      </c>
      <c r="D68" s="8" t="s">
        <v>79</v>
      </c>
      <c r="E68" s="8" t="s">
        <v>112</v>
      </c>
      <c r="F68" s="8">
        <v>10</v>
      </c>
      <c r="G68" s="12">
        <v>0</v>
      </c>
      <c r="H68" s="11">
        <v>0</v>
      </c>
      <c r="I68" s="10">
        <f t="shared" si="0"/>
        <v>0</v>
      </c>
      <c r="J68" s="3">
        <f t="shared" ref="J68:J99" si="4">F68*I68</f>
        <v>0</v>
      </c>
      <c r="K68" s="13"/>
      <c r="L68" s="13"/>
      <c r="M68" s="13"/>
      <c r="N68" s="13"/>
      <c r="O68" s="13"/>
      <c r="Q68" s="13"/>
      <c r="R68" s="1">
        <f t="shared" ref="R68:R99" si="5">Q68*F68</f>
        <v>0</v>
      </c>
    </row>
    <row r="69" spans="2:18" x14ac:dyDescent="0.35">
      <c r="B69" s="1">
        <v>67</v>
      </c>
      <c r="C69" s="19">
        <v>1401253</v>
      </c>
      <c r="D69" s="7" t="s">
        <v>80</v>
      </c>
      <c r="E69" s="8" t="s">
        <v>112</v>
      </c>
      <c r="F69" s="8">
        <v>20</v>
      </c>
      <c r="G69" s="12">
        <v>0</v>
      </c>
      <c r="H69" s="11">
        <v>0</v>
      </c>
      <c r="I69" s="10">
        <f t="shared" si="0"/>
        <v>0</v>
      </c>
      <c r="J69" s="3">
        <f t="shared" si="4"/>
        <v>0</v>
      </c>
      <c r="K69" s="13"/>
      <c r="L69" s="13"/>
      <c r="M69" s="13"/>
      <c r="N69" s="13"/>
      <c r="O69" s="13"/>
      <c r="Q69" s="13"/>
      <c r="R69" s="1">
        <f t="shared" si="5"/>
        <v>0</v>
      </c>
    </row>
    <row r="70" spans="2:18" x14ac:dyDescent="0.35">
      <c r="B70" s="1">
        <v>68</v>
      </c>
      <c r="C70" s="18">
        <v>1401269</v>
      </c>
      <c r="D70" s="7" t="s">
        <v>81</v>
      </c>
      <c r="E70" s="8" t="s">
        <v>112</v>
      </c>
      <c r="F70" s="8">
        <v>10</v>
      </c>
      <c r="G70" s="12">
        <v>0</v>
      </c>
      <c r="H70" s="11">
        <v>0</v>
      </c>
      <c r="I70" s="10">
        <f t="shared" si="0"/>
        <v>0</v>
      </c>
      <c r="J70" s="3">
        <f t="shared" si="4"/>
        <v>0</v>
      </c>
      <c r="K70" s="13"/>
      <c r="L70" s="13"/>
      <c r="M70" s="13"/>
      <c r="N70" s="13"/>
      <c r="O70" s="13"/>
      <c r="Q70" s="13"/>
      <c r="R70" s="1">
        <f t="shared" si="5"/>
        <v>0</v>
      </c>
    </row>
    <row r="71" spans="2:18" x14ac:dyDescent="0.35">
      <c r="B71" s="1">
        <v>69</v>
      </c>
      <c r="C71" s="18">
        <v>1457901</v>
      </c>
      <c r="D71" s="7" t="s">
        <v>82</v>
      </c>
      <c r="E71" s="23" t="s">
        <v>112</v>
      </c>
      <c r="F71" s="23">
        <v>10</v>
      </c>
      <c r="G71" s="12">
        <v>0</v>
      </c>
      <c r="H71" s="11">
        <v>0</v>
      </c>
      <c r="I71" s="10">
        <f t="shared" si="0"/>
        <v>0</v>
      </c>
      <c r="J71" s="3">
        <f t="shared" si="4"/>
        <v>0</v>
      </c>
      <c r="K71" s="13"/>
      <c r="L71" s="13"/>
      <c r="M71" s="13"/>
      <c r="N71" s="13"/>
      <c r="O71" s="13"/>
      <c r="Q71" s="13"/>
      <c r="R71" s="1">
        <f t="shared" si="5"/>
        <v>0</v>
      </c>
    </row>
    <row r="72" spans="2:18" x14ac:dyDescent="0.35">
      <c r="B72" s="1">
        <v>70</v>
      </c>
      <c r="C72" s="18">
        <v>6620031</v>
      </c>
      <c r="D72" s="8" t="s">
        <v>83</v>
      </c>
      <c r="E72" s="8" t="s">
        <v>112</v>
      </c>
      <c r="F72" s="8">
        <v>10</v>
      </c>
      <c r="G72" s="12">
        <v>0</v>
      </c>
      <c r="H72" s="11">
        <v>0</v>
      </c>
      <c r="I72" s="10">
        <f t="shared" si="0"/>
        <v>0</v>
      </c>
      <c r="J72" s="3">
        <f t="shared" si="4"/>
        <v>0</v>
      </c>
      <c r="K72" s="13"/>
      <c r="L72" s="13"/>
      <c r="M72" s="13"/>
      <c r="N72" s="13"/>
      <c r="O72" s="13"/>
      <c r="Q72" s="13"/>
      <c r="R72" s="1">
        <f t="shared" si="5"/>
        <v>0</v>
      </c>
    </row>
    <row r="73" spans="2:18" ht="13.5" customHeight="1" x14ac:dyDescent="0.35">
      <c r="B73" s="1">
        <v>71</v>
      </c>
      <c r="C73" s="1">
        <v>1501362</v>
      </c>
      <c r="D73" s="1" t="s">
        <v>84</v>
      </c>
      <c r="E73" s="1" t="s">
        <v>112</v>
      </c>
      <c r="F73" s="1">
        <v>30</v>
      </c>
      <c r="G73" s="12">
        <v>0</v>
      </c>
      <c r="H73" s="11">
        <v>0</v>
      </c>
      <c r="I73" s="10">
        <f t="shared" si="0"/>
        <v>0</v>
      </c>
      <c r="J73" s="3">
        <f t="shared" si="4"/>
        <v>0</v>
      </c>
      <c r="K73" s="13"/>
      <c r="L73" s="13"/>
      <c r="M73" s="13"/>
      <c r="N73" s="13"/>
      <c r="O73" s="13"/>
      <c r="Q73" s="13"/>
      <c r="R73" s="1">
        <f t="shared" si="5"/>
        <v>0</v>
      </c>
    </row>
    <row r="74" spans="2:18" x14ac:dyDescent="0.35">
      <c r="B74" s="1">
        <v>72</v>
      </c>
      <c r="C74" s="18">
        <v>1501372</v>
      </c>
      <c r="D74" s="7" t="s">
        <v>85</v>
      </c>
      <c r="E74" s="23" t="s">
        <v>112</v>
      </c>
      <c r="F74" s="23">
        <v>150</v>
      </c>
      <c r="G74" s="12">
        <v>0</v>
      </c>
      <c r="H74" s="11">
        <v>0</v>
      </c>
      <c r="I74" s="10">
        <f t="shared" si="0"/>
        <v>0</v>
      </c>
      <c r="J74" s="3">
        <f t="shared" si="4"/>
        <v>0</v>
      </c>
      <c r="K74" s="13"/>
      <c r="L74" s="13"/>
      <c r="M74" s="13"/>
      <c r="N74" s="13"/>
      <c r="O74" s="13"/>
      <c r="Q74" s="13"/>
      <c r="R74" s="1">
        <f t="shared" si="5"/>
        <v>0</v>
      </c>
    </row>
    <row r="75" spans="2:18" x14ac:dyDescent="0.35">
      <c r="B75" s="1">
        <v>73</v>
      </c>
      <c r="C75" s="19">
        <v>1501374</v>
      </c>
      <c r="D75" s="7" t="s">
        <v>86</v>
      </c>
      <c r="E75" s="8" t="s">
        <v>112</v>
      </c>
      <c r="F75" s="8">
        <v>40</v>
      </c>
      <c r="G75" s="12">
        <v>0</v>
      </c>
      <c r="H75" s="11">
        <v>0</v>
      </c>
      <c r="I75" s="10">
        <f t="shared" si="0"/>
        <v>0</v>
      </c>
      <c r="J75" s="3">
        <f t="shared" si="4"/>
        <v>0</v>
      </c>
      <c r="K75" s="13"/>
      <c r="L75" s="13"/>
      <c r="M75" s="13"/>
      <c r="N75" s="13"/>
      <c r="O75" s="13"/>
      <c r="Q75" s="13"/>
      <c r="R75" s="1">
        <f t="shared" si="5"/>
        <v>0</v>
      </c>
    </row>
    <row r="76" spans="2:18" ht="15" customHeight="1" x14ac:dyDescent="0.35">
      <c r="B76" s="1">
        <v>74</v>
      </c>
      <c r="C76" s="18">
        <v>1501373</v>
      </c>
      <c r="D76" s="8" t="s">
        <v>87</v>
      </c>
      <c r="E76" s="8" t="s">
        <v>112</v>
      </c>
      <c r="F76" s="8">
        <v>20</v>
      </c>
      <c r="G76" s="12">
        <v>0</v>
      </c>
      <c r="H76" s="11">
        <v>0</v>
      </c>
      <c r="I76" s="10">
        <f t="shared" ref="I76" si="6">G76-(G76*H76)</f>
        <v>0</v>
      </c>
      <c r="J76" s="3">
        <f t="shared" si="4"/>
        <v>0</v>
      </c>
      <c r="K76" s="13"/>
      <c r="L76" s="13"/>
      <c r="M76" s="13"/>
      <c r="N76" s="13"/>
      <c r="O76" s="13"/>
      <c r="Q76" s="13"/>
      <c r="R76" s="1">
        <f t="shared" si="5"/>
        <v>0</v>
      </c>
    </row>
    <row r="77" spans="2:18" x14ac:dyDescent="0.35">
      <c r="B77" s="1">
        <v>75</v>
      </c>
      <c r="C77" s="1">
        <v>1501380</v>
      </c>
      <c r="D77" s="1" t="s">
        <v>88</v>
      </c>
      <c r="E77" s="1" t="s">
        <v>112</v>
      </c>
      <c r="F77" s="1">
        <v>80</v>
      </c>
      <c r="G77" s="12">
        <v>0</v>
      </c>
      <c r="H77" s="11">
        <v>0</v>
      </c>
      <c r="I77" s="10">
        <f t="shared" ref="I77:I87" si="7">G77-(G77*H77)</f>
        <v>0</v>
      </c>
      <c r="J77" s="3">
        <f t="shared" si="4"/>
        <v>0</v>
      </c>
      <c r="K77" s="13"/>
      <c r="L77" s="13"/>
      <c r="M77" s="13"/>
      <c r="N77" s="13"/>
      <c r="O77" s="13"/>
      <c r="Q77" s="13"/>
      <c r="R77" s="1">
        <f t="shared" si="5"/>
        <v>0</v>
      </c>
    </row>
    <row r="78" spans="2:18" x14ac:dyDescent="0.35">
      <c r="B78" s="1">
        <v>76</v>
      </c>
      <c r="C78" s="18">
        <v>1654702</v>
      </c>
      <c r="D78" s="8" t="s">
        <v>89</v>
      </c>
      <c r="E78" s="8" t="s">
        <v>112</v>
      </c>
      <c r="F78" s="8">
        <v>10</v>
      </c>
      <c r="G78" s="12">
        <v>0</v>
      </c>
      <c r="H78" s="11">
        <v>0</v>
      </c>
      <c r="I78" s="10">
        <f t="shared" si="7"/>
        <v>0</v>
      </c>
      <c r="J78" s="3">
        <f t="shared" si="4"/>
        <v>0</v>
      </c>
      <c r="K78" s="13"/>
      <c r="L78" s="13"/>
      <c r="M78" s="13"/>
      <c r="N78" s="13"/>
      <c r="O78" s="13"/>
      <c r="Q78" s="13"/>
      <c r="R78" s="1">
        <f t="shared" si="5"/>
        <v>0</v>
      </c>
    </row>
    <row r="79" spans="2:18" x14ac:dyDescent="0.35">
      <c r="B79" s="1">
        <v>77</v>
      </c>
      <c r="C79" s="18">
        <v>1676079</v>
      </c>
      <c r="D79" s="8" t="s">
        <v>90</v>
      </c>
      <c r="E79" s="8" t="s">
        <v>112</v>
      </c>
      <c r="F79" s="8">
        <v>20</v>
      </c>
      <c r="G79" s="12">
        <v>0</v>
      </c>
      <c r="H79" s="11">
        <v>0</v>
      </c>
      <c r="I79" s="10">
        <f t="shared" si="7"/>
        <v>0</v>
      </c>
      <c r="J79" s="3">
        <f t="shared" si="4"/>
        <v>0</v>
      </c>
      <c r="K79" s="13"/>
      <c r="L79" s="13"/>
      <c r="M79" s="13"/>
      <c r="N79" s="13"/>
      <c r="O79" s="13"/>
      <c r="Q79" s="13"/>
      <c r="R79" s="1">
        <f t="shared" si="5"/>
        <v>0</v>
      </c>
    </row>
    <row r="80" spans="2:18" x14ac:dyDescent="0.35">
      <c r="B80" s="1">
        <v>78</v>
      </c>
      <c r="C80" s="18">
        <v>1676092</v>
      </c>
      <c r="D80" s="8" t="s">
        <v>91</v>
      </c>
      <c r="E80" s="8" t="s">
        <v>112</v>
      </c>
      <c r="F80" s="8">
        <v>20</v>
      </c>
      <c r="G80" s="12">
        <v>0</v>
      </c>
      <c r="H80" s="11">
        <v>0</v>
      </c>
      <c r="I80" s="10">
        <f t="shared" si="7"/>
        <v>0</v>
      </c>
      <c r="J80" s="3">
        <f t="shared" si="4"/>
        <v>0</v>
      </c>
      <c r="K80" s="13"/>
      <c r="L80" s="13"/>
      <c r="M80" s="13"/>
      <c r="N80" s="13"/>
      <c r="O80" s="13"/>
      <c r="Q80" s="13"/>
      <c r="R80" s="1">
        <f t="shared" si="5"/>
        <v>0</v>
      </c>
    </row>
    <row r="81" spans="2:18" x14ac:dyDescent="0.35">
      <c r="B81" s="1">
        <v>79</v>
      </c>
      <c r="C81" s="18">
        <v>1725430</v>
      </c>
      <c r="D81" s="8" t="s">
        <v>92</v>
      </c>
      <c r="E81" s="23" t="s">
        <v>112</v>
      </c>
      <c r="F81" s="23">
        <v>10</v>
      </c>
      <c r="G81" s="12">
        <v>0</v>
      </c>
      <c r="H81" s="11">
        <v>0</v>
      </c>
      <c r="I81" s="10">
        <f t="shared" si="7"/>
        <v>0</v>
      </c>
      <c r="J81" s="3">
        <f t="shared" si="4"/>
        <v>0</v>
      </c>
      <c r="K81" s="13"/>
      <c r="L81" s="13"/>
      <c r="M81" s="13"/>
      <c r="N81" s="13"/>
      <c r="O81" s="13"/>
      <c r="Q81" s="13"/>
      <c r="R81" s="1">
        <f t="shared" si="5"/>
        <v>0</v>
      </c>
    </row>
    <row r="82" spans="2:18" x14ac:dyDescent="0.35">
      <c r="B82" s="1">
        <v>80</v>
      </c>
      <c r="C82" s="18">
        <v>2029607</v>
      </c>
      <c r="D82" s="8" t="s">
        <v>93</v>
      </c>
      <c r="E82" s="8" t="s">
        <v>112</v>
      </c>
      <c r="F82" s="8">
        <v>100</v>
      </c>
      <c r="G82" s="12">
        <v>0</v>
      </c>
      <c r="H82" s="11">
        <v>0</v>
      </c>
      <c r="I82" s="10">
        <f t="shared" si="7"/>
        <v>0</v>
      </c>
      <c r="J82" s="3">
        <f t="shared" si="4"/>
        <v>0</v>
      </c>
      <c r="K82" s="13"/>
      <c r="L82" s="13"/>
      <c r="M82" s="13"/>
      <c r="N82" s="13"/>
      <c r="O82" s="13"/>
      <c r="Q82" s="13"/>
      <c r="R82" s="1">
        <f t="shared" si="5"/>
        <v>0</v>
      </c>
    </row>
    <row r="83" spans="2:18" x14ac:dyDescent="0.35">
      <c r="B83" s="1">
        <v>81</v>
      </c>
      <c r="C83" s="18">
        <v>2029610</v>
      </c>
      <c r="D83" s="8" t="s">
        <v>94</v>
      </c>
      <c r="E83" s="8" t="s">
        <v>112</v>
      </c>
      <c r="F83" s="8">
        <v>100</v>
      </c>
      <c r="G83" s="12">
        <v>0</v>
      </c>
      <c r="H83" s="11">
        <v>0</v>
      </c>
      <c r="I83" s="10">
        <f t="shared" si="7"/>
        <v>0</v>
      </c>
      <c r="J83" s="3">
        <f t="shared" si="4"/>
        <v>0</v>
      </c>
      <c r="K83" s="13"/>
      <c r="L83" s="13"/>
      <c r="M83" s="13"/>
      <c r="N83" s="13"/>
      <c r="O83" s="13"/>
      <c r="Q83" s="13"/>
      <c r="R83" s="1">
        <f t="shared" si="5"/>
        <v>0</v>
      </c>
    </row>
    <row r="84" spans="2:18" x14ac:dyDescent="0.35">
      <c r="B84" s="1">
        <v>82</v>
      </c>
      <c r="C84" s="18">
        <v>2029658</v>
      </c>
      <c r="D84" s="8" t="s">
        <v>95</v>
      </c>
      <c r="E84" s="8" t="s">
        <v>112</v>
      </c>
      <c r="F84" s="8">
        <v>300</v>
      </c>
      <c r="G84" s="12">
        <v>0</v>
      </c>
      <c r="H84" s="11">
        <v>0</v>
      </c>
      <c r="I84" s="10">
        <f t="shared" si="7"/>
        <v>0</v>
      </c>
      <c r="J84" s="3">
        <f t="shared" si="4"/>
        <v>0</v>
      </c>
      <c r="K84" s="13"/>
      <c r="L84" s="13"/>
      <c r="M84" s="13"/>
      <c r="N84" s="13"/>
      <c r="O84" s="13"/>
      <c r="Q84" s="13"/>
      <c r="R84" s="1">
        <f t="shared" si="5"/>
        <v>0</v>
      </c>
    </row>
    <row r="85" spans="2:18" x14ac:dyDescent="0.35">
      <c r="B85" s="1">
        <v>83</v>
      </c>
      <c r="C85" s="18">
        <v>2029757</v>
      </c>
      <c r="D85" s="8" t="s">
        <v>96</v>
      </c>
      <c r="E85" s="8" t="s">
        <v>112</v>
      </c>
      <c r="F85" s="8">
        <v>100</v>
      </c>
      <c r="G85" s="12">
        <v>0</v>
      </c>
      <c r="H85" s="11">
        <v>0</v>
      </c>
      <c r="I85" s="10">
        <f t="shared" si="7"/>
        <v>0</v>
      </c>
      <c r="J85" s="3">
        <f t="shared" si="4"/>
        <v>0</v>
      </c>
      <c r="K85" s="13"/>
      <c r="L85" s="13"/>
      <c r="M85" s="13"/>
      <c r="N85" s="13"/>
      <c r="O85" s="13"/>
      <c r="Q85" s="13"/>
      <c r="R85" s="1">
        <f t="shared" si="5"/>
        <v>0</v>
      </c>
    </row>
    <row r="86" spans="2:18" x14ac:dyDescent="0.35">
      <c r="B86" s="1">
        <v>84</v>
      </c>
      <c r="C86" s="18">
        <v>3680491</v>
      </c>
      <c r="D86" s="8" t="s">
        <v>97</v>
      </c>
      <c r="E86" s="8" t="s">
        <v>112</v>
      </c>
      <c r="F86" s="8">
        <v>25</v>
      </c>
      <c r="G86" s="12">
        <v>0</v>
      </c>
      <c r="H86" s="11">
        <v>0</v>
      </c>
      <c r="I86" s="10">
        <f t="shared" si="7"/>
        <v>0</v>
      </c>
      <c r="J86" s="3">
        <f t="shared" si="4"/>
        <v>0</v>
      </c>
      <c r="K86" s="13"/>
      <c r="L86" s="13"/>
      <c r="M86" s="13"/>
      <c r="N86" s="13"/>
      <c r="O86" s="13"/>
      <c r="Q86" s="13"/>
      <c r="R86" s="1">
        <f t="shared" si="5"/>
        <v>0</v>
      </c>
    </row>
    <row r="87" spans="2:18" x14ac:dyDescent="0.35">
      <c r="B87" s="1">
        <v>85</v>
      </c>
      <c r="C87" s="18">
        <v>3680494</v>
      </c>
      <c r="D87" s="8" t="s">
        <v>98</v>
      </c>
      <c r="E87" s="23" t="s">
        <v>112</v>
      </c>
      <c r="F87" s="23">
        <v>15</v>
      </c>
      <c r="G87" s="12">
        <v>0</v>
      </c>
      <c r="H87" s="11">
        <v>0</v>
      </c>
      <c r="I87" s="10">
        <f t="shared" si="7"/>
        <v>0</v>
      </c>
      <c r="J87" s="3">
        <f t="shared" si="4"/>
        <v>0</v>
      </c>
      <c r="K87" s="13"/>
      <c r="L87" s="13"/>
      <c r="M87" s="13"/>
      <c r="N87" s="13"/>
      <c r="O87" s="13"/>
      <c r="Q87" s="13"/>
      <c r="R87" s="1">
        <f t="shared" si="5"/>
        <v>0</v>
      </c>
    </row>
    <row r="88" spans="2:18" x14ac:dyDescent="0.35">
      <c r="B88" s="1">
        <v>86</v>
      </c>
      <c r="C88" s="18">
        <v>5411112</v>
      </c>
      <c r="D88" s="8" t="s">
        <v>99</v>
      </c>
      <c r="E88" s="23" t="s">
        <v>112</v>
      </c>
      <c r="F88" s="23">
        <v>10</v>
      </c>
      <c r="G88" s="12">
        <v>0</v>
      </c>
      <c r="H88" s="11">
        <v>0</v>
      </c>
      <c r="I88" s="10">
        <f>G88-(G88*H88)</f>
        <v>0</v>
      </c>
      <c r="J88" s="3">
        <f t="shared" si="4"/>
        <v>0</v>
      </c>
      <c r="K88" s="13"/>
      <c r="L88" s="13"/>
      <c r="M88" s="13"/>
      <c r="N88" s="13"/>
      <c r="O88" s="13"/>
      <c r="Q88" s="13"/>
      <c r="R88" s="1">
        <f t="shared" si="5"/>
        <v>0</v>
      </c>
    </row>
    <row r="89" spans="2:18" x14ac:dyDescent="0.35">
      <c r="B89" s="1">
        <v>87</v>
      </c>
      <c r="C89" s="18">
        <v>5411113</v>
      </c>
      <c r="D89" s="8" t="s">
        <v>100</v>
      </c>
      <c r="E89" s="8" t="s">
        <v>112</v>
      </c>
      <c r="F89" s="8">
        <v>10</v>
      </c>
      <c r="G89" s="12">
        <v>0</v>
      </c>
      <c r="H89" s="11">
        <v>0</v>
      </c>
      <c r="I89" s="10">
        <f t="shared" ref="I89:I97" si="8">G89-(G89*H89)</f>
        <v>0</v>
      </c>
      <c r="J89" s="3">
        <f t="shared" si="4"/>
        <v>0</v>
      </c>
      <c r="K89" s="13"/>
      <c r="L89" s="13"/>
      <c r="M89" s="13"/>
      <c r="N89" s="13"/>
      <c r="O89" s="13"/>
      <c r="Q89" s="13"/>
      <c r="R89" s="1">
        <f t="shared" si="5"/>
        <v>0</v>
      </c>
    </row>
    <row r="90" spans="2:18" x14ac:dyDescent="0.35">
      <c r="B90" s="1">
        <v>88</v>
      </c>
      <c r="C90" s="18">
        <v>5422492</v>
      </c>
      <c r="D90" s="8" t="s">
        <v>101</v>
      </c>
      <c r="E90" s="8" t="s">
        <v>112</v>
      </c>
      <c r="F90" s="8">
        <v>60</v>
      </c>
      <c r="G90" s="12">
        <v>0</v>
      </c>
      <c r="H90" s="11">
        <v>0</v>
      </c>
      <c r="I90" s="10">
        <f t="shared" si="8"/>
        <v>0</v>
      </c>
      <c r="J90" s="3">
        <f t="shared" si="4"/>
        <v>0</v>
      </c>
      <c r="K90" s="13"/>
      <c r="L90" s="13"/>
      <c r="M90" s="13"/>
      <c r="N90" s="13"/>
      <c r="O90" s="13"/>
      <c r="Q90" s="13"/>
      <c r="R90" s="1">
        <f t="shared" si="5"/>
        <v>0</v>
      </c>
    </row>
    <row r="91" spans="2:18" x14ac:dyDescent="0.35">
      <c r="B91" s="1">
        <v>89</v>
      </c>
      <c r="C91" s="18">
        <v>6207131</v>
      </c>
      <c r="D91" s="8" t="s">
        <v>102</v>
      </c>
      <c r="E91" s="23" t="s">
        <v>112</v>
      </c>
      <c r="F91" s="23">
        <v>50</v>
      </c>
      <c r="G91" s="12">
        <v>0</v>
      </c>
      <c r="H91" s="11">
        <v>0</v>
      </c>
      <c r="I91" s="10">
        <f t="shared" si="8"/>
        <v>0</v>
      </c>
      <c r="J91" s="3">
        <f t="shared" si="4"/>
        <v>0</v>
      </c>
      <c r="K91" s="13"/>
      <c r="L91" s="13"/>
      <c r="M91" s="13"/>
      <c r="N91" s="13"/>
      <c r="O91" s="13"/>
      <c r="Q91" s="13"/>
      <c r="R91" s="1">
        <f t="shared" si="5"/>
        <v>0</v>
      </c>
    </row>
    <row r="92" spans="2:18" x14ac:dyDescent="0.35">
      <c r="B92" s="1">
        <v>90</v>
      </c>
      <c r="C92" s="18">
        <v>6207132</v>
      </c>
      <c r="D92" s="8" t="s">
        <v>103</v>
      </c>
      <c r="E92" s="8" t="s">
        <v>112</v>
      </c>
      <c r="F92" s="8">
        <v>20</v>
      </c>
      <c r="G92" s="12">
        <v>0</v>
      </c>
      <c r="H92" s="11">
        <v>0</v>
      </c>
      <c r="I92" s="10">
        <f t="shared" si="8"/>
        <v>0</v>
      </c>
      <c r="J92" s="3">
        <f t="shared" si="4"/>
        <v>0</v>
      </c>
      <c r="K92" s="13"/>
      <c r="L92" s="13"/>
      <c r="M92" s="13"/>
      <c r="N92" s="13"/>
      <c r="O92" s="13"/>
      <c r="Q92" s="13"/>
      <c r="R92" s="1">
        <f t="shared" si="5"/>
        <v>0</v>
      </c>
    </row>
    <row r="93" spans="2:18" x14ac:dyDescent="0.35">
      <c r="B93" s="1">
        <v>91</v>
      </c>
      <c r="C93" s="18">
        <v>6207135</v>
      </c>
      <c r="D93" s="8" t="s">
        <v>104</v>
      </c>
      <c r="E93" s="8" t="s">
        <v>112</v>
      </c>
      <c r="F93" s="8">
        <v>5</v>
      </c>
      <c r="G93" s="12">
        <v>0</v>
      </c>
      <c r="H93" s="11">
        <v>0</v>
      </c>
      <c r="I93" s="10">
        <f t="shared" si="8"/>
        <v>0</v>
      </c>
      <c r="J93" s="3">
        <f t="shared" si="4"/>
        <v>0</v>
      </c>
      <c r="K93" s="13"/>
      <c r="L93" s="13"/>
      <c r="M93" s="13"/>
      <c r="N93" s="13"/>
      <c r="O93" s="13"/>
      <c r="Q93" s="13"/>
      <c r="R93" s="1">
        <f t="shared" si="5"/>
        <v>0</v>
      </c>
    </row>
    <row r="94" spans="2:18" x14ac:dyDescent="0.35">
      <c r="B94" s="1">
        <v>92</v>
      </c>
      <c r="C94" s="18">
        <v>1400282</v>
      </c>
      <c r="D94" s="8" t="s">
        <v>105</v>
      </c>
      <c r="E94" s="8" t="s">
        <v>112</v>
      </c>
      <c r="F94" s="8">
        <v>10</v>
      </c>
      <c r="G94" s="12">
        <v>0</v>
      </c>
      <c r="H94" s="11">
        <v>0</v>
      </c>
      <c r="I94" s="10">
        <f t="shared" si="8"/>
        <v>0</v>
      </c>
      <c r="J94" s="3">
        <f t="shared" si="4"/>
        <v>0</v>
      </c>
      <c r="K94" s="13"/>
      <c r="L94" s="13"/>
      <c r="M94" s="13"/>
      <c r="N94" s="13"/>
      <c r="O94" s="13"/>
      <c r="Q94" s="13"/>
      <c r="R94" s="1">
        <f t="shared" si="5"/>
        <v>0</v>
      </c>
    </row>
    <row r="95" spans="2:18" x14ac:dyDescent="0.35">
      <c r="B95" s="1">
        <v>93</v>
      </c>
      <c r="C95" s="18">
        <v>1400275</v>
      </c>
      <c r="D95" s="8" t="s">
        <v>106</v>
      </c>
      <c r="E95" s="8" t="s">
        <v>112</v>
      </c>
      <c r="F95" s="8">
        <v>10</v>
      </c>
      <c r="G95" s="12">
        <v>0</v>
      </c>
      <c r="H95" s="11">
        <v>0</v>
      </c>
      <c r="I95" s="10">
        <f t="shared" si="8"/>
        <v>0</v>
      </c>
      <c r="J95" s="3">
        <f t="shared" si="4"/>
        <v>0</v>
      </c>
      <c r="K95" s="13"/>
      <c r="L95" s="13"/>
      <c r="M95" s="13"/>
      <c r="N95" s="13"/>
      <c r="O95" s="13"/>
      <c r="Q95" s="13"/>
      <c r="R95" s="1">
        <f t="shared" si="5"/>
        <v>0</v>
      </c>
    </row>
    <row r="96" spans="2:18" x14ac:dyDescent="0.35">
      <c r="B96" s="1">
        <v>94</v>
      </c>
      <c r="C96" s="18">
        <v>1400264</v>
      </c>
      <c r="D96" s="8" t="s">
        <v>107</v>
      </c>
      <c r="E96" s="8" t="s">
        <v>112</v>
      </c>
      <c r="F96" s="8">
        <v>10</v>
      </c>
      <c r="G96" s="12">
        <v>0</v>
      </c>
      <c r="H96" s="11">
        <v>0</v>
      </c>
      <c r="I96" s="10">
        <f t="shared" si="8"/>
        <v>0</v>
      </c>
      <c r="J96" s="3">
        <f t="shared" si="4"/>
        <v>0</v>
      </c>
      <c r="K96" s="13"/>
      <c r="L96" s="13"/>
      <c r="M96" s="13"/>
      <c r="N96" s="13"/>
      <c r="O96" s="13"/>
      <c r="Q96" s="13"/>
      <c r="R96" s="1">
        <f t="shared" si="5"/>
        <v>0</v>
      </c>
    </row>
    <row r="97" spans="2:18" x14ac:dyDescent="0.35">
      <c r="B97" s="1">
        <v>95</v>
      </c>
      <c r="C97" s="18">
        <v>8081503</v>
      </c>
      <c r="D97" s="8" t="s">
        <v>108</v>
      </c>
      <c r="E97" s="23" t="s">
        <v>112</v>
      </c>
      <c r="F97" s="23">
        <v>5</v>
      </c>
      <c r="G97" s="12">
        <v>0</v>
      </c>
      <c r="H97" s="11">
        <v>0</v>
      </c>
      <c r="I97" s="10">
        <f t="shared" si="8"/>
        <v>0</v>
      </c>
      <c r="J97" s="3">
        <f t="shared" si="4"/>
        <v>0</v>
      </c>
      <c r="K97" s="13"/>
      <c r="L97" s="13"/>
      <c r="M97" s="13"/>
      <c r="N97" s="13"/>
      <c r="O97" s="13"/>
      <c r="Q97" s="13"/>
      <c r="R97" s="1">
        <f>Q97*F97</f>
        <v>0</v>
      </c>
    </row>
    <row r="98" spans="2:18" x14ac:dyDescent="0.35">
      <c r="B98" s="1">
        <v>96</v>
      </c>
      <c r="C98" s="18"/>
      <c r="D98" s="8" t="s">
        <v>12</v>
      </c>
      <c r="E98" s="23" t="s">
        <v>112</v>
      </c>
      <c r="F98" s="23">
        <v>5</v>
      </c>
      <c r="G98" s="12">
        <v>0</v>
      </c>
      <c r="H98" s="11">
        <v>0</v>
      </c>
      <c r="I98" s="10">
        <f>G98-(G98*H98)</f>
        <v>0</v>
      </c>
      <c r="J98" s="3">
        <f t="shared" si="4"/>
        <v>0</v>
      </c>
      <c r="K98" s="13"/>
      <c r="L98" s="13"/>
      <c r="M98" s="13"/>
      <c r="N98" s="13"/>
      <c r="O98" s="13"/>
      <c r="Q98" s="13"/>
      <c r="R98" s="1">
        <f t="shared" si="5"/>
        <v>0</v>
      </c>
    </row>
    <row r="99" spans="2:18" x14ac:dyDescent="0.35">
      <c r="B99" s="1">
        <v>97</v>
      </c>
      <c r="C99" s="18"/>
      <c r="D99" s="8" t="s">
        <v>13</v>
      </c>
      <c r="E99" s="23" t="s">
        <v>112</v>
      </c>
      <c r="F99" s="23">
        <v>2</v>
      </c>
      <c r="G99" s="12">
        <v>0</v>
      </c>
      <c r="H99" s="11">
        <v>0</v>
      </c>
      <c r="I99" s="10">
        <f t="shared" ref="I99" si="9">G99-(G99*H99)</f>
        <v>0</v>
      </c>
      <c r="J99" s="3">
        <f t="shared" si="4"/>
        <v>0</v>
      </c>
      <c r="K99" s="13"/>
      <c r="L99" s="13"/>
      <c r="M99" s="13"/>
      <c r="N99" s="13"/>
      <c r="O99" s="13"/>
      <c r="Q99" s="13"/>
      <c r="R99" s="1">
        <f t="shared" si="5"/>
        <v>0</v>
      </c>
    </row>
    <row r="100" spans="2:18" x14ac:dyDescent="0.35">
      <c r="B100" s="1">
        <v>98</v>
      </c>
      <c r="C100" s="1" t="s">
        <v>10</v>
      </c>
      <c r="D100" s="5" t="s">
        <v>11</v>
      </c>
      <c r="E100" s="5"/>
      <c r="F100" s="5"/>
      <c r="G100" s="6">
        <v>1050000</v>
      </c>
      <c r="H100" s="11">
        <v>0</v>
      </c>
      <c r="I100" s="10"/>
      <c r="J100" s="3">
        <f>G100-(G100*H100)</f>
        <v>1050000</v>
      </c>
      <c r="K100" s="2"/>
      <c r="L100" s="2"/>
      <c r="M100" s="2"/>
      <c r="N100" s="2"/>
      <c r="O100" s="2"/>
      <c r="Q100" s="1"/>
      <c r="R100" s="1"/>
    </row>
    <row r="101" spans="2:18" x14ac:dyDescent="0.35">
      <c r="J101" s="4">
        <f>SUM(J3:J100)</f>
        <v>1050000</v>
      </c>
      <c r="R101" s="25">
        <f>SUM(R3:R100)</f>
        <v>0</v>
      </c>
    </row>
    <row r="102" spans="2:18" x14ac:dyDescent="0.35">
      <c r="C102" s="24" t="s">
        <v>117</v>
      </c>
      <c r="D102" s="24"/>
      <c r="E102" s="24"/>
    </row>
    <row r="103" spans="2:18" x14ac:dyDescent="0.35">
      <c r="C103" t="s">
        <v>118</v>
      </c>
      <c r="D103" s="26"/>
    </row>
    <row r="104" spans="2:18" x14ac:dyDescent="0.35">
      <c r="C104" t="s">
        <v>119</v>
      </c>
      <c r="D104" s="26"/>
    </row>
  </sheetData>
  <sortState xmlns:xlrd2="http://schemas.microsoft.com/office/spreadsheetml/2017/richdata2" ref="B2:O101">
    <sortCondition ref="D48:D101"/>
  </sortState>
  <pageMargins left="0.23622047244094491" right="0.23622047244094491" top="0.15748031496062992" bottom="7.874015748031496E-2" header="0" footer="0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823C12119A4B41AB39711B5A30826D" ma:contentTypeVersion="3" ma:contentTypeDescription="Create a new document." ma:contentTypeScope="" ma:versionID="b5860ed92ec680ca07c7c01351fe8035">
  <xsd:schema xmlns:xsd="http://www.w3.org/2001/XMLSchema" xmlns:xs="http://www.w3.org/2001/XMLSchema" xmlns:p="http://schemas.microsoft.com/office/2006/metadata/properties" xmlns:ns2="8ea65630-1fc8-454b-94d1-2998a6a95ede" targetNamespace="http://schemas.microsoft.com/office/2006/metadata/properties" ma:root="true" ma:fieldsID="c22d3eff9932e094623e9bc1c57b5aa8" ns2:_="">
    <xsd:import namespace="8ea65630-1fc8-454b-94d1-2998a6a95e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65630-1fc8-454b-94d1-2998a6a95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225545-6A04-43AE-9D64-3311616B1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E9B59C-1208-4B1C-98B9-09F5439FE805}">
  <ds:schemaRefs>
    <ds:schemaRef ds:uri="http://schemas.microsoft.com/office/2006/metadata/properties"/>
    <ds:schemaRef ds:uri="http://schemas.microsoft.com/office/infopath/2007/PartnerControls"/>
    <ds:schemaRef ds:uri="15ca8b16-5e22-4b9d-a1ce-65eee01015a6"/>
  </ds:schemaRefs>
</ds:datastoreItem>
</file>

<file path=customXml/itemProps3.xml><?xml version="1.0" encoding="utf-8"?>
<ds:datastoreItem xmlns:ds="http://schemas.openxmlformats.org/officeDocument/2006/customXml" ds:itemID="{78744B32-765A-425B-A7D2-7A9349A540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65630-1fc8-454b-94d1-2998a6a95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0484126-3486-41a9-802e-7f1e2277276c}" enabled="1" method="Standard" siteId="{eec01f8e-737f-43e3-9ed5-f8a59913bd8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Tommy Berger</dc:creator>
  <cp:keywords/>
  <dc:description/>
  <cp:lastModifiedBy>Tom Fredrik Valbrek</cp:lastModifiedBy>
  <cp:revision/>
  <dcterms:created xsi:type="dcterms:W3CDTF">2017-11-26T16:13:48Z</dcterms:created>
  <dcterms:modified xsi:type="dcterms:W3CDTF">2026-09-02T09:20:22Z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484126-3486-41a9-802e-7f1e2277276c_Enabled">
    <vt:lpwstr>true</vt:lpwstr>
  </property>
  <property fmtid="{D5CDD505-2E9C-101B-9397-08002B2CF9AE}" pid="3" name="MSIP_Label_d0484126-3486-41a9-802e-7f1e2277276c_SetDate">
    <vt:lpwstr>2023-10-13T12:46:37Z</vt:lpwstr>
  </property>
  <property fmtid="{D5CDD505-2E9C-101B-9397-08002B2CF9AE}" pid="4" name="MSIP_Label_d0484126-3486-41a9-802e-7f1e2277276c_Method">
    <vt:lpwstr>Standard</vt:lpwstr>
  </property>
  <property fmtid="{D5CDD505-2E9C-101B-9397-08002B2CF9AE}" pid="5" name="MSIP_Label_d0484126-3486-41a9-802e-7f1e2277276c_Name">
    <vt:lpwstr>d0484126-3486-41a9-802e-7f1e2277276c</vt:lpwstr>
  </property>
  <property fmtid="{D5CDD505-2E9C-101B-9397-08002B2CF9AE}" pid="6" name="MSIP_Label_d0484126-3486-41a9-802e-7f1e2277276c_SiteId">
    <vt:lpwstr>eec01f8e-737f-43e3-9ed5-f8a59913bd82</vt:lpwstr>
  </property>
  <property fmtid="{D5CDD505-2E9C-101B-9397-08002B2CF9AE}" pid="7" name="MSIP_Label_d0484126-3486-41a9-802e-7f1e2277276c_ActionId">
    <vt:lpwstr>8d371375-59ba-445b-84ff-4eff47197a58</vt:lpwstr>
  </property>
  <property fmtid="{D5CDD505-2E9C-101B-9397-08002B2CF9AE}" pid="8" name="MSIP_Label_d0484126-3486-41a9-802e-7f1e2277276c_ContentBits">
    <vt:lpwstr>0</vt:lpwstr>
  </property>
  <property fmtid="{D5CDD505-2E9C-101B-9397-08002B2CF9AE}" pid="9" name="ContentTypeId">
    <vt:lpwstr>0x01010041823C12119A4B41AB39711B5A30826D</vt:lpwstr>
  </property>
  <property fmtid="{D5CDD505-2E9C-101B-9397-08002B2CF9AE}" pid="10" name="MediaServiceImageTags">
    <vt:lpwstr/>
  </property>
</Properties>
</file>